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89" sheetId="1" r:id="rId1"/>
    <sheet name="Кузнецкая 89(2019)" sheetId="2" r:id="rId2"/>
    <sheet name="Кузнецкая 89(2020)" sheetId="3" r:id="rId3"/>
    <sheet name="Кузнецкая 8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89'!#REF!,'Кузнецкая 89'!#REF!</definedName>
    <definedName name="Z_6E36EA37_049E_4FAE_B719_2847CD16F858_.wvu.Rows" localSheetId="0" hidden="1">'Кузнецкая 89'!$42:$45</definedName>
    <definedName name="Z_73C0D023_21BD_4441_8EFA_957546C15799_.wvu.Cols" localSheetId="0" hidden="1">'Кузнецкая 89'!#REF!,'Кузнецкая 89'!#REF!</definedName>
    <definedName name="Z_73C0D023_21BD_4441_8EFA_957546C15799_.wvu.Rows" localSheetId="0" hidden="1">'Кузнецкая 89'!$42:$45</definedName>
    <definedName name="_xlnm.Print_Area" localSheetId="0">'Кузнецкая 89'!$A$1:$G$60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<sst xmlns="http://schemas.openxmlformats.org/spreadsheetml/2006/main" count="242" uniqueCount="78">
  <si>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</si>
  <si>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</si>
  <si>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</si>
  <si>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</si>
  <si>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</si>
  <si>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</si>
  <si>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</si>
  <si>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</si>
  <si>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</si>
  <si>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</si>
  <si>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</si>
  <si>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</si>
  <si>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</si>
  <si>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</si>
  <si>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</si>
  <si>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</si>
  <si>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</si>
  <si>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</si>
  <si>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</si>
  <si>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</si>
  <si>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</si>
  <si>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</si>
  <si>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</si>
  <si>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</si>
  <si>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</si>
  <si>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</si>
  <si>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</si>
  <si>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</si>
  <si>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</si>
  <si>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</si>
  <si>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</si>
  <si>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</si>
  <si>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</si>
  <si>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</si>
  <si>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</si>
  <si>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</si>
  <si>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</si>
  <si>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</si>
  <si>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89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</si>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</sst>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8" fillId="0" borderId="0" xfId="0" applyFont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6">
          <cell r="W346">
            <v>2317.6318940196811</v>
          </cell>
          <cell r="X346">
            <v>458.60346434943989</v>
          </cell>
          <cell r="Y346">
            <v>0</v>
          </cell>
          <cell r="AA346">
            <v>0</v>
          </cell>
          <cell r="AB346">
            <v>6798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576.80000000000007</v>
          </cell>
          <cell r="AN346">
            <v>10364.89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Y346">
            <v>7649.8711428645938</v>
          </cell>
          <cell r="BB346">
            <v>0</v>
          </cell>
          <cell r="BC346">
            <v>0</v>
          </cell>
          <cell r="CN346">
            <v>1604.3225486188371</v>
          </cell>
          <cell r="CO346">
            <v>328.8161408197123</v>
          </cell>
          <cell r="CP346">
            <v>0</v>
          </cell>
          <cell r="DB346">
            <v>0</v>
          </cell>
          <cell r="DG346">
            <v>1370.2794108203821</v>
          </cell>
          <cell r="DU346">
            <v>4977.1383635618386</v>
          </cell>
          <cell r="DV346">
            <v>1062.0176472921962</v>
          </cell>
          <cell r="DW346">
            <v>0</v>
          </cell>
          <cell r="EK346">
            <v>0</v>
          </cell>
          <cell r="EQ346">
            <v>4525.2408189683192</v>
          </cell>
          <cell r="FB346">
            <v>22705.9161190952</v>
          </cell>
          <cell r="FC346">
            <v>4643.5039643016753</v>
          </cell>
          <cell r="FD346">
            <v>0</v>
          </cell>
          <cell r="FL346">
            <v>0</v>
          </cell>
          <cell r="FS346">
            <v>16836.140072585902</v>
          </cell>
          <cell r="FX346">
            <v>5948.0778941281524</v>
          </cell>
          <cell r="FY346">
            <v>1211.9123204465168</v>
          </cell>
          <cell r="FZ346">
            <v>114.342</v>
          </cell>
          <cell r="GG346">
            <v>4.2840000000000007</v>
          </cell>
          <cell r="GL346">
            <v>3891.0071962707957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6">
          <cell r="W346">
            <v>1657.1790054737671</v>
          </cell>
          <cell r="X346">
            <v>509.32559949096583</v>
          </cell>
          <cell r="Y346">
            <v>11.9892</v>
          </cell>
          <cell r="AK346">
            <v>0</v>
          </cell>
          <cell r="AV346">
            <v>2266</v>
          </cell>
          <cell r="AY346">
            <v>7357.3939533507946</v>
          </cell>
          <cell r="BB346">
            <v>0</v>
          </cell>
          <cell r="BM346">
            <v>0</v>
          </cell>
          <cell r="BN346">
            <v>0</v>
          </cell>
          <cell r="CN346">
            <v>1842.0945548642353</v>
          </cell>
          <cell r="CO346">
            <v>571.0493120079127</v>
          </cell>
          <cell r="CP346">
            <v>0</v>
          </cell>
          <cell r="DB346">
            <v>0</v>
          </cell>
          <cell r="DG346">
            <v>2662.8949140895629</v>
          </cell>
          <cell r="DU346">
            <v>7446.5493744185351</v>
          </cell>
          <cell r="DV346">
            <v>2291.5599389408203</v>
          </cell>
          <cell r="DW346">
            <v>105.12179999999999</v>
          </cell>
          <cell r="EL346">
            <v>0</v>
          </cell>
          <cell r="EQ346">
            <v>6475.578376365741</v>
          </cell>
          <cell r="FB346">
            <v>22947.321144582038</v>
          </cell>
          <cell r="FC346">
            <v>6983.1913550633781</v>
          </cell>
          <cell r="FD346">
            <v>44.115000000000002</v>
          </cell>
          <cell r="FL346">
            <v>0</v>
          </cell>
          <cell r="FS346">
            <v>13488.398203570343</v>
          </cell>
          <cell r="FX346">
            <v>1101.2803339724569</v>
          </cell>
          <cell r="FY346">
            <v>334.77859396406637</v>
          </cell>
          <cell r="FZ346">
            <v>0</v>
          </cell>
          <cell r="GG346">
            <v>4.4063999999999997</v>
          </cell>
          <cell r="GL346">
            <v>608.88103740813085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6">
          <cell r="W346">
            <v>2075.8378270352505</v>
          </cell>
          <cell r="X346">
            <v>488.85631271557617</v>
          </cell>
          <cell r="Y346">
            <v>46.35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4532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Y346">
            <v>9165.7417493247322</v>
          </cell>
          <cell r="BB346">
            <v>0</v>
          </cell>
          <cell r="BC346">
            <v>0</v>
          </cell>
          <cell r="BM346">
            <v>0</v>
          </cell>
          <cell r="CN346">
            <v>1668.3679141122993</v>
          </cell>
          <cell r="CO346">
            <v>517.19405337481271</v>
          </cell>
          <cell r="CP346">
            <v>0</v>
          </cell>
          <cell r="DB346">
            <v>0</v>
          </cell>
          <cell r="DF346">
            <v>1519.5274220572776</v>
          </cell>
          <cell r="DU346">
            <v>3570.8520048836308</v>
          </cell>
          <cell r="DV346">
            <v>750.4297778715071</v>
          </cell>
          <cell r="DW346">
            <v>0</v>
          </cell>
          <cell r="EK346">
            <v>0</v>
          </cell>
          <cell r="EP346">
            <v>2911.5182071472</v>
          </cell>
          <cell r="FB346">
            <v>23202.928524671122</v>
          </cell>
          <cell r="FC346">
            <v>6271.5657104300608</v>
          </cell>
          <cell r="FD346">
            <v>755.90160000000003</v>
          </cell>
          <cell r="FE346">
            <v>0</v>
          </cell>
          <cell r="FL346">
            <v>0</v>
          </cell>
          <cell r="FS346">
            <v>13476.949676577486</v>
          </cell>
          <cell r="FX346">
            <v>1460.5089149060441</v>
          </cell>
          <cell r="FY346">
            <v>397.55542844060261</v>
          </cell>
          <cell r="FZ346">
            <v>201.96</v>
          </cell>
          <cell r="GG346">
            <v>19741.4064</v>
          </cell>
          <cell r="GL346">
            <v>835.79741588540344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6">
          <cell r="W346">
            <v>3777.5900952444908</v>
          </cell>
          <cell r="X346">
            <v>898.37776148876333</v>
          </cell>
          <cell r="Y346">
            <v>1742.9041999999999</v>
          </cell>
          <cell r="AV346">
            <v>2884</v>
          </cell>
          <cell r="AY346">
            <v>14089.404567300124</v>
          </cell>
          <cell r="BM346">
            <v>576.80000000000007</v>
          </cell>
          <cell r="BN346">
            <v>0</v>
          </cell>
          <cell r="BO346">
            <v>0</v>
          </cell>
          <cell r="BP346">
            <v>0</v>
          </cell>
          <cell r="CN346">
            <v>1804.0106710056853</v>
          </cell>
          <cell r="CO346">
            <v>502.79078337969622</v>
          </cell>
          <cell r="CP346">
            <v>0</v>
          </cell>
          <cell r="DB346">
            <v>0</v>
          </cell>
          <cell r="DG346">
            <v>1628.2045299952251</v>
          </cell>
          <cell r="DL346">
            <v>0</v>
          </cell>
          <cell r="DP346">
            <v>0</v>
          </cell>
          <cell r="DT346">
            <v>0</v>
          </cell>
          <cell r="DU346">
            <v>15439.317729146209</v>
          </cell>
          <cell r="DV346">
            <v>3434.4945052541293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1366.4482499999999</v>
          </cell>
          <cell r="ED346">
            <v>0</v>
          </cell>
          <cell r="EE346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8919.5458499999986</v>
          </cell>
          <cell r="EJ346">
            <v>2210.9999999999995</v>
          </cell>
          <cell r="EP346">
            <v>8568.3328835705997</v>
          </cell>
          <cell r="EU346">
            <v>42609.97</v>
          </cell>
          <cell r="EW346">
            <v>1714.9106999999999</v>
          </cell>
          <cell r="EY346">
            <v>0</v>
          </cell>
          <cell r="FA346">
            <v>0</v>
          </cell>
          <cell r="FL346">
            <v>0</v>
          </cell>
          <cell r="FS346">
            <v>0</v>
          </cell>
          <cell r="FV346">
            <v>21433.339999999997</v>
          </cell>
          <cell r="FZ346">
            <v>199.31159999999997</v>
          </cell>
          <cell r="GG346">
            <v>0</v>
          </cell>
          <cell r="GL34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zoomScaleSheetLayoutView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4414062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45" t="s">
        <v>51</v>
      </c>
      <c r="B1" s="45"/>
      <c r="C1" s="45"/>
      <c r="D1" s="45"/>
      <c r="E1" s="45"/>
      <c r="F1" s="45"/>
      <c r="G1" s="46"/>
    </row>
    <row r="2" spans="1:8" ht="21" customHeight="1" x14ac:dyDescent="0.25">
      <c r="A2" s="47" t="s">
        <v>38</v>
      </c>
      <c r="B2" s="48"/>
      <c r="C2" s="48"/>
      <c r="D2" s="48"/>
      <c r="E2" s="48"/>
      <c r="F2" s="48"/>
      <c r="G2" s="48"/>
    </row>
    <row r="3" spans="1:8" ht="14.25" hidden="1" customHeight="1" x14ac:dyDescent="0.25">
      <c r="A3" s="49" t="s">
        <v>0</v>
      </c>
      <c r="B3" s="50"/>
      <c r="C3" s="50"/>
      <c r="D3" s="50"/>
      <c r="E3" s="2">
        <f>E4+E5</f>
        <v>0</v>
      </c>
      <c r="F3" s="3" t="s">
        <v>1</v>
      </c>
    </row>
    <row r="4" spans="1:8" ht="14.25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8" ht="14.25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9" t="s">
        <v>39</v>
      </c>
      <c r="H6" s="39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">
        <v>40</v>
      </c>
    </row>
    <row r="9" spans="1:8" ht="15.6" x14ac:dyDescent="0.3">
      <c r="A9" s="63" t="s">
        <v>8</v>
      </c>
      <c r="B9" s="64"/>
      <c r="C9" s="64"/>
      <c r="D9" s="65"/>
      <c r="E9" s="16">
        <f>SUM(E10:E14)</f>
        <v>313244.03000000003</v>
      </c>
      <c r="F9" s="16">
        <f t="shared" ref="F9:G9" si="0">SUM(F10:F14)</f>
        <v>286865.05</v>
      </c>
      <c r="G9" s="16">
        <f t="shared" si="0"/>
        <v>67993.52</v>
      </c>
    </row>
    <row r="10" spans="1:8" ht="13.2" customHeight="1" x14ac:dyDescent="0.3">
      <c r="A10" s="51" t="s">
        <v>9</v>
      </c>
      <c r="B10" s="52"/>
      <c r="C10" s="52"/>
      <c r="D10" s="53"/>
      <c r="E10" s="34">
        <v>178459.59</v>
      </c>
      <c r="F10" s="17">
        <v>165839.59</v>
      </c>
      <c r="G10" s="18">
        <v>40671.550000000003</v>
      </c>
    </row>
    <row r="11" spans="1:8" ht="14.4" customHeight="1" x14ac:dyDescent="0.3">
      <c r="A11" s="51" t="s">
        <v>10</v>
      </c>
      <c r="B11" s="52"/>
      <c r="C11" s="52"/>
      <c r="D11" s="53"/>
      <c r="E11" s="17"/>
      <c r="F11" s="17"/>
      <c r="G11" s="18"/>
    </row>
    <row r="12" spans="1:8" ht="13.95" customHeight="1" x14ac:dyDescent="0.3">
      <c r="A12" s="51" t="s">
        <v>11</v>
      </c>
      <c r="B12" s="52"/>
      <c r="C12" s="52"/>
      <c r="D12" s="53"/>
      <c r="E12" s="17">
        <v>23332.03</v>
      </c>
      <c r="F12" s="17">
        <v>21838.82</v>
      </c>
      <c r="G12" s="18">
        <v>4095.55</v>
      </c>
    </row>
    <row r="13" spans="1:8" ht="13.5" customHeight="1" x14ac:dyDescent="0.3">
      <c r="A13" s="51" t="s">
        <v>12</v>
      </c>
      <c r="B13" s="52"/>
      <c r="C13" s="52"/>
      <c r="D13" s="53"/>
      <c r="E13" s="17">
        <v>41626.25</v>
      </c>
      <c r="F13" s="17">
        <v>38280.089999999997</v>
      </c>
      <c r="G13" s="18">
        <v>8005.85</v>
      </c>
    </row>
    <row r="14" spans="1:8" ht="14.4" customHeight="1" x14ac:dyDescent="0.3">
      <c r="A14" s="44" t="s">
        <v>13</v>
      </c>
      <c r="B14" s="44"/>
      <c r="C14" s="44"/>
      <c r="D14" s="44"/>
      <c r="E14" s="17">
        <v>69826.16</v>
      </c>
      <c r="F14" s="17">
        <v>60906.55</v>
      </c>
      <c r="G14" s="18">
        <v>15220.57</v>
      </c>
    </row>
    <row r="15" spans="1:8" ht="15.6" x14ac:dyDescent="0.3">
      <c r="A15" s="54" t="s">
        <v>41</v>
      </c>
      <c r="B15" s="55"/>
      <c r="C15" s="55"/>
      <c r="D15" s="56"/>
      <c r="E15" s="16">
        <f>SUM(E16:E19)</f>
        <v>91147.12000000001</v>
      </c>
      <c r="F15" s="16">
        <f t="shared" ref="F15:G15" si="1">SUM(F16:F19)</f>
        <v>87838.969999999987</v>
      </c>
      <c r="G15" s="16">
        <f t="shared" si="1"/>
        <v>15169.960000000001</v>
      </c>
    </row>
    <row r="16" spans="1:8" ht="33.6" customHeight="1" x14ac:dyDescent="0.3">
      <c r="A16" s="57" t="s">
        <v>43</v>
      </c>
      <c r="B16" s="58"/>
      <c r="C16" s="58"/>
      <c r="D16" s="59"/>
      <c r="E16" s="17">
        <v>88279</v>
      </c>
      <c r="F16" s="17">
        <v>85109.73</v>
      </c>
      <c r="G16" s="18">
        <v>14639.43</v>
      </c>
    </row>
    <row r="17" spans="1:10" ht="15.6" x14ac:dyDescent="0.3">
      <c r="A17" s="44" t="s">
        <v>44</v>
      </c>
      <c r="B17" s="44"/>
      <c r="C17" s="44"/>
      <c r="D17" s="44"/>
      <c r="E17" s="17">
        <v>291.60000000000002</v>
      </c>
      <c r="F17" s="17">
        <v>279.06</v>
      </c>
      <c r="G17" s="18">
        <v>53.18</v>
      </c>
    </row>
    <row r="18" spans="1:10" ht="15.6" x14ac:dyDescent="0.3">
      <c r="A18" s="44" t="s">
        <v>45</v>
      </c>
      <c r="B18" s="44"/>
      <c r="C18" s="44"/>
      <c r="D18" s="44"/>
      <c r="E18" s="17"/>
      <c r="F18" s="17"/>
      <c r="G18" s="18"/>
    </row>
    <row r="19" spans="1:10" ht="15.6" x14ac:dyDescent="0.3">
      <c r="A19" s="44" t="s">
        <v>46</v>
      </c>
      <c r="B19" s="44"/>
      <c r="C19" s="44"/>
      <c r="D19" s="44"/>
      <c r="E19" s="17">
        <v>2576.52</v>
      </c>
      <c r="F19" s="17">
        <v>2450.1799999999998</v>
      </c>
      <c r="G19" s="18">
        <v>477.35</v>
      </c>
    </row>
    <row r="20" spans="1:10" ht="15.6" x14ac:dyDescent="0.3">
      <c r="A20" s="66" t="s">
        <v>14</v>
      </c>
      <c r="B20" s="66"/>
      <c r="C20" s="66"/>
      <c r="D20" s="66"/>
      <c r="E20" s="35">
        <f>E21</f>
        <v>831.6</v>
      </c>
      <c r="F20" s="35">
        <f t="shared" ref="F20:G20" si="2">F21</f>
        <v>750.33</v>
      </c>
      <c r="G20" s="35">
        <f t="shared" si="2"/>
        <v>162.01</v>
      </c>
    </row>
    <row r="21" spans="1:10" ht="15.6" x14ac:dyDescent="0.3">
      <c r="A21" s="44" t="s">
        <v>15</v>
      </c>
      <c r="B21" s="44"/>
      <c r="C21" s="44"/>
      <c r="D21" s="44"/>
      <c r="E21" s="17">
        <v>831.6</v>
      </c>
      <c r="F21" s="17">
        <v>750.33</v>
      </c>
      <c r="G21" s="18">
        <v>162.01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10" ht="15.6" x14ac:dyDescent="0.3">
      <c r="A24" s="67" t="s">
        <v>52</v>
      </c>
      <c r="B24" s="67"/>
      <c r="C24" s="67"/>
      <c r="D24" s="67"/>
      <c r="E24" s="67"/>
      <c r="F24" s="17">
        <v>-296624.63477274973</v>
      </c>
      <c r="G24" s="19"/>
      <c r="I24" s="28"/>
    </row>
    <row r="25" spans="1:10" ht="15.75" customHeight="1" x14ac:dyDescent="0.25">
      <c r="A25" s="68" t="s">
        <v>30</v>
      </c>
      <c r="B25" s="69"/>
      <c r="C25" s="69"/>
      <c r="D25" s="69"/>
      <c r="E25" s="70"/>
      <c r="F25" s="86">
        <f>SUM(F27:F31)</f>
        <v>27588.996501233716</v>
      </c>
      <c r="I25" s="28"/>
    </row>
    <row r="26" spans="1:10" ht="28.5" customHeight="1" x14ac:dyDescent="0.25">
      <c r="A26" s="71"/>
      <c r="B26" s="72"/>
      <c r="C26" s="72"/>
      <c r="D26" s="72"/>
      <c r="E26" s="73"/>
      <c r="F26" s="87"/>
      <c r="I26" s="28"/>
    </row>
    <row r="27" spans="1:10" ht="15.6" hidden="1" x14ac:dyDescent="0.3">
      <c r="A27" s="81" t="s">
        <v>16</v>
      </c>
      <c r="B27" s="76"/>
      <c r="C27" s="76"/>
      <c r="D27" s="76"/>
      <c r="E27" s="77"/>
      <c r="F27" s="25">
        <f>'[1]УК ВР декабрь нар'!W346</f>
        <v>2317.6318940196811</v>
      </c>
      <c r="I27" s="28"/>
    </row>
    <row r="28" spans="1:10" ht="15.6" hidden="1" x14ac:dyDescent="0.3">
      <c r="A28" s="81" t="s">
        <v>31</v>
      </c>
      <c r="B28" s="76"/>
      <c r="C28" s="76"/>
      <c r="D28" s="76"/>
      <c r="E28" s="77"/>
      <c r="F28" s="25">
        <f>'[1]УК ВР декабрь нар'!X346</f>
        <v>458.60346434943989</v>
      </c>
      <c r="I28" s="28"/>
    </row>
    <row r="29" spans="1:10" ht="15.6" hidden="1" x14ac:dyDescent="0.3">
      <c r="A29" s="81" t="s">
        <v>18</v>
      </c>
      <c r="B29" s="76"/>
      <c r="C29" s="76"/>
      <c r="D29" s="76"/>
      <c r="E29" s="77"/>
      <c r="F29" s="25">
        <f>'[1]УК ВР декабрь нар'!Y346</f>
        <v>0</v>
      </c>
      <c r="I29" s="28"/>
    </row>
    <row r="30" spans="1:10" ht="15.6" hidden="1" x14ac:dyDescent="0.3">
      <c r="A30" s="81" t="s">
        <v>19</v>
      </c>
      <c r="B30" s="76"/>
      <c r="C30" s="76"/>
      <c r="D30" s="76"/>
      <c r="E30" s="77"/>
      <c r="F30" s="25">
        <f>'[1]УК ВР декабрь нар'!AA346+'[1]УК ВР декабрь нар'!AB346+'[1]УК ВР декабрь нар'!AC346+'[1]УК ВР декабрь нар'!AD346+'[1]УК ВР декабрь нар'!AE346+'[1]УК ВР декабрь нар'!AF346+'[1]УК ВР декабрь нар'!AG346+'[1]УК ВР декабрь нар'!AH346+'[1]УК ВР декабрь нар'!AJ346+'[1]УК ВР декабрь нар'!AL346+'[1]УК ВР декабрь нар'!AN346+'[1]УК ВР декабрь нар'!AO346+'[1]УК ВР декабрь нар'!AP346+'[1]УК ВР декабрь нар'!AQ346+'[1]УК ВР декабрь нар'!AR346+'[1]УК ВР декабрь нар'!AT346</f>
        <v>17162.89</v>
      </c>
      <c r="I30" s="28"/>
    </row>
    <row r="31" spans="1:10" ht="36.75" hidden="1" customHeight="1" x14ac:dyDescent="0.3">
      <c r="A31" s="89" t="s">
        <v>32</v>
      </c>
      <c r="B31" s="90"/>
      <c r="C31" s="90"/>
      <c r="D31" s="90"/>
      <c r="E31" s="91"/>
      <c r="F31" s="25">
        <f>'[1]УК ВР декабрь нар'!AY346</f>
        <v>7649.8711428645938</v>
      </c>
      <c r="I31" s="28"/>
      <c r="J31" s="28"/>
    </row>
    <row r="32" spans="1:10" ht="15.75" customHeight="1" x14ac:dyDescent="0.25">
      <c r="A32" s="68" t="s">
        <v>33</v>
      </c>
      <c r="B32" s="69"/>
      <c r="C32" s="69"/>
      <c r="D32" s="69"/>
      <c r="E32" s="70"/>
      <c r="F32" s="86">
        <f>SUM(F34:F38)+3681.36</f>
        <v>18125.974930081284</v>
      </c>
      <c r="I32" s="28"/>
    </row>
    <row r="33" spans="1:10" ht="33" customHeight="1" x14ac:dyDescent="0.25">
      <c r="A33" s="71"/>
      <c r="B33" s="72"/>
      <c r="C33" s="72"/>
      <c r="D33" s="72"/>
      <c r="E33" s="73"/>
      <c r="F33" s="87"/>
      <c r="I33" s="28"/>
    </row>
    <row r="34" spans="1:10" ht="15.6" hidden="1" x14ac:dyDescent="0.3">
      <c r="A34" s="88" t="s">
        <v>16</v>
      </c>
      <c r="B34" s="88"/>
      <c r="C34" s="88"/>
      <c r="D34" s="88"/>
      <c r="E34" s="88"/>
      <c r="F34" s="25">
        <f>'[1]УК ВР декабрь нар'!CN346+'[1]УК ВР декабрь нар'!DU346</f>
        <v>6581.4609121806752</v>
      </c>
      <c r="I34" s="28"/>
    </row>
    <row r="35" spans="1:10" ht="15.6" hidden="1" x14ac:dyDescent="0.3">
      <c r="A35" s="88" t="s">
        <v>31</v>
      </c>
      <c r="B35" s="88"/>
      <c r="C35" s="88"/>
      <c r="D35" s="88"/>
      <c r="E35" s="88"/>
      <c r="F35" s="25">
        <f>'[1]УК ВР декабрь нар'!CO346+'[1]УК ВР декабрь нар'!DV346</f>
        <v>1390.8337881119085</v>
      </c>
      <c r="I35" s="28"/>
    </row>
    <row r="36" spans="1:10" ht="15.6" hidden="1" x14ac:dyDescent="0.3">
      <c r="A36" s="88" t="s">
        <v>18</v>
      </c>
      <c r="B36" s="88"/>
      <c r="C36" s="88"/>
      <c r="D36" s="88"/>
      <c r="E36" s="88"/>
      <c r="F36" s="25">
        <f>'[1]УК ВР декабрь нар'!CP346+'[1]УК ВР декабрь нар'!DW346</f>
        <v>0</v>
      </c>
      <c r="I36" s="28"/>
    </row>
    <row r="37" spans="1:10" ht="15.6" hidden="1" x14ac:dyDescent="0.3">
      <c r="A37" s="88" t="s">
        <v>19</v>
      </c>
      <c r="B37" s="88"/>
      <c r="C37" s="88"/>
      <c r="D37" s="88"/>
      <c r="E37" s="88"/>
      <c r="F37" s="25">
        <f>'[1]УК ВР декабрь нар'!AI346+'[1]УК ВР декабрь нар'!AJ346+'[1]УК ВР декабрь нар'!AS346+'[1]УК ВР декабрь нар'!BC346+'[1]УК ВР декабрь нар'!DB346+'[1]УК ВР декабрь нар'!EK346+'[1]УК ВР декабрь нар'!AM346</f>
        <v>576.80000000000007</v>
      </c>
      <c r="I37" s="28"/>
    </row>
    <row r="38" spans="1:10" ht="39.75" hidden="1" customHeight="1" x14ac:dyDescent="0.3">
      <c r="A38" s="89" t="s">
        <v>34</v>
      </c>
      <c r="B38" s="92"/>
      <c r="C38" s="92"/>
      <c r="D38" s="92"/>
      <c r="E38" s="93"/>
      <c r="F38" s="25">
        <f>'[1]УК ВР декабрь нар'!DG346+'[1]УК ВР декабрь нар'!EQ346</f>
        <v>5895.5202297887008</v>
      </c>
      <c r="I38" s="28"/>
      <c r="J38" s="28"/>
    </row>
    <row r="39" spans="1:10" ht="32.4" customHeight="1" x14ac:dyDescent="0.3">
      <c r="A39" s="75" t="s">
        <v>35</v>
      </c>
      <c r="B39" s="94"/>
      <c r="C39" s="94"/>
      <c r="D39" s="94"/>
      <c r="E39" s="95"/>
      <c r="F39" s="26">
        <f>SUM(F40:F48)+12672.11</f>
        <v>68027.293566828244</v>
      </c>
      <c r="I39" s="28"/>
    </row>
    <row r="40" spans="1:10" ht="15.6" hidden="1" x14ac:dyDescent="0.3">
      <c r="A40" s="82" t="s">
        <v>20</v>
      </c>
      <c r="B40" s="83"/>
      <c r="C40" s="83"/>
      <c r="D40" s="83"/>
      <c r="E40" s="84"/>
      <c r="F40" s="25">
        <f>'[1]УК ВР декабрь нар'!FB346+'[1]УК ВР декабрь нар'!FX346</f>
        <v>28653.994013223353</v>
      </c>
      <c r="I40" s="28"/>
    </row>
    <row r="41" spans="1:10" ht="15.6" hidden="1" x14ac:dyDescent="0.3">
      <c r="A41" s="81" t="s">
        <v>31</v>
      </c>
      <c r="B41" s="76"/>
      <c r="C41" s="76"/>
      <c r="D41" s="76"/>
      <c r="E41" s="76"/>
      <c r="F41" s="25">
        <f>'[1]УК ВР декабрь нар'!FC346+'[1]УК ВР декабрь нар'!FY346</f>
        <v>5855.4162847481921</v>
      </c>
      <c r="I41" s="28"/>
    </row>
    <row r="42" spans="1:10" ht="15.6" hidden="1" customHeight="1" x14ac:dyDescent="0.3">
      <c r="A42" s="88" t="s">
        <v>21</v>
      </c>
      <c r="B42" s="88"/>
      <c r="C42" s="88"/>
      <c r="D42" s="88"/>
      <c r="E42" s="81"/>
      <c r="F42" s="25"/>
      <c r="I42" s="28"/>
    </row>
    <row r="43" spans="1:10" ht="15.6" hidden="1" customHeight="1" x14ac:dyDescent="0.3">
      <c r="A43" s="81" t="s">
        <v>17</v>
      </c>
      <c r="B43" s="76"/>
      <c r="C43" s="76"/>
      <c r="D43" s="76"/>
      <c r="E43" s="76"/>
      <c r="F43" s="25"/>
      <c r="I43" s="28"/>
    </row>
    <row r="44" spans="1:10" ht="15.6" hidden="1" customHeight="1" x14ac:dyDescent="0.3">
      <c r="A44" s="88" t="s">
        <v>22</v>
      </c>
      <c r="B44" s="88"/>
      <c r="C44" s="88"/>
      <c r="D44" s="88"/>
      <c r="E44" s="81"/>
      <c r="F44" s="25"/>
      <c r="I44" s="28"/>
    </row>
    <row r="45" spans="1:10" ht="15.6" hidden="1" customHeight="1" x14ac:dyDescent="0.3">
      <c r="A45" s="81" t="s">
        <v>17</v>
      </c>
      <c r="B45" s="76"/>
      <c r="C45" s="76"/>
      <c r="D45" s="76"/>
      <c r="E45" s="76"/>
      <c r="F45" s="25"/>
      <c r="I45" s="28"/>
    </row>
    <row r="46" spans="1:10" ht="15.6" hidden="1" x14ac:dyDescent="0.3">
      <c r="A46" s="88" t="s">
        <v>18</v>
      </c>
      <c r="B46" s="88"/>
      <c r="C46" s="88"/>
      <c r="D46" s="88"/>
      <c r="E46" s="81"/>
      <c r="F46" s="25">
        <f>'[1]УК ВР декабрь нар'!FD346+'[1]УК ВР декабрь нар'!FZ346</f>
        <v>114.342</v>
      </c>
      <c r="I46" s="28"/>
    </row>
    <row r="47" spans="1:10" ht="15.6" hidden="1" x14ac:dyDescent="0.3">
      <c r="A47" s="81" t="s">
        <v>19</v>
      </c>
      <c r="B47" s="76"/>
      <c r="C47" s="76"/>
      <c r="D47" s="76"/>
      <c r="E47" s="76"/>
      <c r="F47" s="25">
        <f>'[1]УК ВР декабрь нар'!GG346+'[1]УК ВР декабрь нар'!FL346+'[1]УК ВР декабрь нар'!BB346+'[1]УК ВР декабрь нар'!AK346</f>
        <v>4.2840000000000007</v>
      </c>
      <c r="I47" s="28"/>
    </row>
    <row r="48" spans="1:10" ht="43.5" hidden="1" customHeight="1" x14ac:dyDescent="0.3">
      <c r="A48" s="89" t="s">
        <v>36</v>
      </c>
      <c r="B48" s="92"/>
      <c r="C48" s="92"/>
      <c r="D48" s="92"/>
      <c r="E48" s="93"/>
      <c r="F48" s="25">
        <f>'[1]УК ВР декабрь нар'!FS346+'[1]УК ВР декабрь нар'!GL346</f>
        <v>20727.147268856697</v>
      </c>
      <c r="I48" s="28"/>
    </row>
    <row r="49" spans="1:12" ht="15.6" hidden="1" customHeight="1" x14ac:dyDescent="0.3">
      <c r="A49" s="75" t="s">
        <v>37</v>
      </c>
      <c r="B49" s="76"/>
      <c r="C49" s="76"/>
      <c r="D49" s="76"/>
      <c r="E49" s="77"/>
      <c r="F49" s="32"/>
      <c r="I49" s="28"/>
    </row>
    <row r="50" spans="1:12" ht="15.6" x14ac:dyDescent="0.3">
      <c r="A50" s="78" t="s">
        <v>47</v>
      </c>
      <c r="B50" s="79"/>
      <c r="C50" s="79"/>
      <c r="D50" s="79"/>
      <c r="E50" s="80"/>
      <c r="F50" s="26">
        <f>F25+F32+F39+F49</f>
        <v>113742.26499814325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17564.46</v>
      </c>
      <c r="I51" s="28"/>
      <c r="K51" s="28"/>
      <c r="L51" s="28"/>
    </row>
    <row r="52" spans="1:12" ht="15.6" x14ac:dyDescent="0.3">
      <c r="A52" s="81" t="s">
        <v>23</v>
      </c>
      <c r="B52" s="76"/>
      <c r="C52" s="76"/>
      <c r="D52" s="76"/>
      <c r="E52" s="76"/>
      <c r="F52" s="25">
        <v>9979.24</v>
      </c>
      <c r="I52" s="28"/>
    </row>
    <row r="53" spans="1:12" ht="15.6" x14ac:dyDescent="0.3">
      <c r="A53" s="81" t="s">
        <v>24</v>
      </c>
      <c r="B53" s="76"/>
      <c r="C53" s="76"/>
      <c r="D53" s="76"/>
      <c r="E53" s="76"/>
      <c r="F53" s="25">
        <v>7585.22</v>
      </c>
      <c r="I53" s="28"/>
    </row>
    <row r="54" spans="1:12" ht="18" hidden="1" customHeight="1" x14ac:dyDescent="0.3">
      <c r="A54" s="82" t="s">
        <v>25</v>
      </c>
      <c r="B54" s="83"/>
      <c r="C54" s="83"/>
      <c r="D54" s="83"/>
      <c r="E54" s="84"/>
      <c r="F54" s="25">
        <v>0</v>
      </c>
      <c r="I54" s="28"/>
    </row>
    <row r="55" spans="1:12" ht="15.6" x14ac:dyDescent="0.3">
      <c r="A55" s="85" t="s">
        <v>49</v>
      </c>
      <c r="B55" s="85"/>
      <c r="C55" s="85"/>
      <c r="D55" s="85"/>
      <c r="E55" s="85"/>
      <c r="F55" s="26">
        <f>F50+F51</f>
        <v>131306.72499814324</v>
      </c>
      <c r="H55" s="28"/>
      <c r="I55" s="28"/>
    </row>
    <row r="56" spans="1:12" ht="15.6" x14ac:dyDescent="0.3">
      <c r="A56" s="67" t="s">
        <v>26</v>
      </c>
      <c r="B56" s="67"/>
      <c r="C56" s="67"/>
      <c r="D56" s="67"/>
      <c r="E56" s="67"/>
      <c r="F56" s="27">
        <f>E16</f>
        <v>88279</v>
      </c>
      <c r="I56" s="28"/>
    </row>
    <row r="57" spans="1:12" ht="15.6" x14ac:dyDescent="0.3">
      <c r="A57" s="67" t="s">
        <v>27</v>
      </c>
      <c r="B57" s="67"/>
      <c r="C57" s="67"/>
      <c r="D57" s="67"/>
      <c r="E57" s="67"/>
      <c r="F57" s="26">
        <f>F16</f>
        <v>85109.73</v>
      </c>
      <c r="H57" s="28"/>
      <c r="I57" s="28"/>
    </row>
    <row r="58" spans="1:12" ht="15.6" x14ac:dyDescent="0.3">
      <c r="A58" s="74" t="s">
        <v>28</v>
      </c>
      <c r="B58" s="74"/>
      <c r="C58" s="74"/>
      <c r="D58" s="74"/>
      <c r="E58" s="74"/>
      <c r="F58" s="26">
        <f>F24+F56-F55</f>
        <v>-339652.359770893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5" t="s">
        <v>53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'Кузнецкая 89'!A2:G2</f>
        <v>перед собственниками дома по адресу: ул. Кузнецкая 89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'Кузнецкая 89'!G6:H6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'Кузнецкая 89'!G8:H8</f>
        <v>задолженность с нарастающим итогом с -01.01.2011г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216313.24</v>
      </c>
      <c r="F9" s="16">
        <f t="shared" ref="F9:G9" si="0">SUM(F10:F15)</f>
        <v>257978.02</v>
      </c>
      <c r="G9" s="16">
        <f t="shared" si="0"/>
        <v>26328.739999999998</v>
      </c>
    </row>
    <row r="10" spans="1:7" ht="15.6" x14ac:dyDescent="0.3">
      <c r="A10" s="51" t="s">
        <v>9</v>
      </c>
      <c r="B10" s="52"/>
      <c r="C10" s="52"/>
      <c r="D10" s="53"/>
      <c r="E10" s="17">
        <v>106430.64</v>
      </c>
      <c r="F10" s="17">
        <v>134879.73000000001</v>
      </c>
      <c r="G10" s="18">
        <v>12222.46</v>
      </c>
    </row>
    <row r="11" spans="1:7" ht="15.6" x14ac:dyDescent="0.3">
      <c r="A11" s="51" t="s">
        <v>10</v>
      </c>
      <c r="B11" s="52"/>
      <c r="C11" s="52"/>
      <c r="D11" s="53"/>
      <c r="E11" s="17"/>
      <c r="F11" s="17"/>
      <c r="G11" s="18"/>
    </row>
    <row r="12" spans="1:7" ht="15.6" x14ac:dyDescent="0.3">
      <c r="A12" s="51" t="s">
        <v>11</v>
      </c>
      <c r="B12" s="52"/>
      <c r="C12" s="52"/>
      <c r="D12" s="53"/>
      <c r="E12" s="17">
        <v>19329.95</v>
      </c>
      <c r="F12" s="17">
        <v>20055.16</v>
      </c>
      <c r="G12" s="18">
        <v>3370.34</v>
      </c>
    </row>
    <row r="13" spans="1:7" ht="15.6" x14ac:dyDescent="0.3">
      <c r="A13" s="51" t="s">
        <v>12</v>
      </c>
      <c r="B13" s="52"/>
      <c r="C13" s="52"/>
      <c r="D13" s="53"/>
      <c r="E13" s="17">
        <v>35459.07</v>
      </c>
      <c r="F13" s="17">
        <v>37245.71</v>
      </c>
      <c r="G13" s="18">
        <v>6219.21</v>
      </c>
    </row>
    <row r="14" spans="1:7" ht="15.6" x14ac:dyDescent="0.3">
      <c r="A14" s="44" t="s">
        <v>13</v>
      </c>
      <c r="B14" s="44"/>
      <c r="C14" s="44"/>
      <c r="D14" s="44"/>
      <c r="E14" s="17">
        <v>38464.559999999998</v>
      </c>
      <c r="F14" s="17">
        <v>50764.37</v>
      </c>
      <c r="G14" s="18">
        <v>2920.76</v>
      </c>
    </row>
    <row r="15" spans="1:7" ht="15.6" x14ac:dyDescent="0.3">
      <c r="A15" s="51" t="s">
        <v>68</v>
      </c>
      <c r="B15" s="52"/>
      <c r="C15" s="52"/>
      <c r="D15" s="53"/>
      <c r="E15" s="17">
        <v>16629.02</v>
      </c>
      <c r="F15" s="17">
        <v>15033.05</v>
      </c>
      <c r="G15" s="18">
        <v>1595.97</v>
      </c>
    </row>
    <row r="16" spans="1:7" ht="15.6" x14ac:dyDescent="0.3">
      <c r="A16" s="54" t="s">
        <v>41</v>
      </c>
      <c r="B16" s="55"/>
      <c r="C16" s="55"/>
      <c r="D16" s="56"/>
      <c r="E16" s="16">
        <f>SUM(E17:E20)</f>
        <v>76960.810000000012</v>
      </c>
      <c r="F16" s="16">
        <f>SUM(F17:F20)</f>
        <v>77111.31</v>
      </c>
      <c r="G16" s="16">
        <f>SUM(G17:G20)</f>
        <v>15019.460000000001</v>
      </c>
    </row>
    <row r="17" spans="1:12" ht="15.6" x14ac:dyDescent="0.3">
      <c r="A17" s="96" t="s">
        <v>43</v>
      </c>
      <c r="B17" s="97"/>
      <c r="C17" s="97"/>
      <c r="D17" s="98"/>
      <c r="E17" s="17">
        <v>73971.19</v>
      </c>
      <c r="F17" s="17">
        <v>74186.17</v>
      </c>
      <c r="G17" s="18">
        <v>14424.45</v>
      </c>
    </row>
    <row r="18" spans="1:12" ht="15.6" x14ac:dyDescent="0.3">
      <c r="A18" s="44" t="s">
        <v>55</v>
      </c>
      <c r="B18" s="44"/>
      <c r="C18" s="44"/>
      <c r="D18" s="44"/>
      <c r="E18" s="17">
        <v>291.60000000000002</v>
      </c>
      <c r="F18" s="17">
        <v>286.95999999999998</v>
      </c>
      <c r="G18" s="18">
        <v>57.82</v>
      </c>
    </row>
    <row r="19" spans="1:12" ht="15.6" x14ac:dyDescent="0.3">
      <c r="A19" s="44" t="s">
        <v>56</v>
      </c>
      <c r="B19" s="44"/>
      <c r="C19" s="44"/>
      <c r="D19" s="44"/>
      <c r="E19" s="17"/>
      <c r="F19" s="17"/>
      <c r="G19" s="18"/>
    </row>
    <row r="20" spans="1:12" ht="15.6" x14ac:dyDescent="0.3">
      <c r="A20" s="44" t="s">
        <v>57</v>
      </c>
      <c r="B20" s="44"/>
      <c r="C20" s="44"/>
      <c r="D20" s="44"/>
      <c r="E20" s="17">
        <v>2698.02</v>
      </c>
      <c r="F20" s="17">
        <v>2638.18</v>
      </c>
      <c r="G20" s="18">
        <v>537.19000000000005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485.1</v>
      </c>
      <c r="F21" s="16">
        <f>SUM(F22)</f>
        <v>574.54999999999995</v>
      </c>
      <c r="G21" s="16">
        <f>SUM(G22)</f>
        <v>72.56</v>
      </c>
    </row>
    <row r="22" spans="1:12" ht="15.6" x14ac:dyDescent="0.3">
      <c r="A22" s="44" t="s">
        <v>15</v>
      </c>
      <c r="B22" s="44"/>
      <c r="C22" s="44"/>
      <c r="D22" s="44"/>
      <c r="E22" s="17">
        <v>485.1</v>
      </c>
      <c r="F22" s="17">
        <v>574.54999999999995</v>
      </c>
      <c r="G22" s="18">
        <v>72.56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7" t="s">
        <v>59</v>
      </c>
      <c r="B25" s="67"/>
      <c r="C25" s="67"/>
      <c r="D25" s="67"/>
      <c r="E25" s="67"/>
      <c r="F25" s="40">
        <f>'Кузнецкая 89'!F58</f>
        <v>-339652.359770893</v>
      </c>
      <c r="G25" s="19"/>
    </row>
    <row r="26" spans="1:12" ht="13.2" customHeight="1" x14ac:dyDescent="0.25">
      <c r="A26" s="68" t="s">
        <v>60</v>
      </c>
      <c r="B26" s="69"/>
      <c r="C26" s="69"/>
      <c r="D26" s="69"/>
      <c r="E26" s="70"/>
      <c r="F26" s="86">
        <f>SUM(F28:F32)</f>
        <v>11801.887758315528</v>
      </c>
    </row>
    <row r="27" spans="1:12" ht="13.2" customHeight="1" x14ac:dyDescent="0.25">
      <c r="A27" s="71"/>
      <c r="B27" s="72"/>
      <c r="C27" s="72"/>
      <c r="D27" s="72"/>
      <c r="E27" s="73"/>
      <c r="F27" s="87"/>
    </row>
    <row r="28" spans="1:12" ht="15.6" hidden="1" customHeight="1" x14ac:dyDescent="0.3">
      <c r="A28" s="81" t="s">
        <v>16</v>
      </c>
      <c r="B28" s="76"/>
      <c r="C28" s="76"/>
      <c r="D28" s="76"/>
      <c r="E28" s="77"/>
      <c r="F28" s="25">
        <f>'[2]УК ВР декабрь нар'!W346</f>
        <v>1657.1790054737671</v>
      </c>
      <c r="L28" s="41"/>
    </row>
    <row r="29" spans="1:12" ht="15.6" hidden="1" customHeight="1" x14ac:dyDescent="0.3">
      <c r="A29" s="81" t="s">
        <v>31</v>
      </c>
      <c r="B29" s="76"/>
      <c r="C29" s="76"/>
      <c r="D29" s="76"/>
      <c r="E29" s="77"/>
      <c r="F29" s="25">
        <f>'[2]УК ВР декабрь нар'!X346</f>
        <v>509.32559949096583</v>
      </c>
    </row>
    <row r="30" spans="1:12" ht="15.6" hidden="1" customHeight="1" x14ac:dyDescent="0.3">
      <c r="A30" s="81" t="s">
        <v>18</v>
      </c>
      <c r="B30" s="76"/>
      <c r="C30" s="76"/>
      <c r="D30" s="76"/>
      <c r="E30" s="77"/>
      <c r="F30" s="25">
        <f>'[2]УК ВР декабрь нар'!Y346</f>
        <v>11.9892</v>
      </c>
    </row>
    <row r="31" spans="1:12" ht="15.6" hidden="1" customHeight="1" x14ac:dyDescent="0.3">
      <c r="A31" s="81" t="s">
        <v>19</v>
      </c>
      <c r="B31" s="76"/>
      <c r="C31" s="76"/>
      <c r="D31" s="76"/>
      <c r="E31" s="77"/>
      <c r="F31" s="25">
        <f>'[2]УК ВР декабрь нар'!AV346+'[2]УК ВР декабрь нар'!BN346</f>
        <v>2266</v>
      </c>
    </row>
    <row r="32" spans="1:12" ht="15.6" hidden="1" customHeight="1" x14ac:dyDescent="0.3">
      <c r="A32" s="89" t="s">
        <v>61</v>
      </c>
      <c r="B32" s="90"/>
      <c r="C32" s="90"/>
      <c r="D32" s="90"/>
      <c r="E32" s="91"/>
      <c r="F32" s="25">
        <f>'[2]УК ВР декабрь нар'!AY346</f>
        <v>7357.3939533507946</v>
      </c>
    </row>
    <row r="33" spans="1:12" ht="13.2" customHeight="1" x14ac:dyDescent="0.25">
      <c r="A33" s="68" t="s">
        <v>62</v>
      </c>
      <c r="B33" s="69"/>
      <c r="C33" s="69"/>
      <c r="D33" s="69"/>
      <c r="E33" s="70"/>
      <c r="F33" s="86">
        <f>SUM(F35:F39)+2785.97</f>
        <v>24180.81827068681</v>
      </c>
    </row>
    <row r="34" spans="1:12" ht="13.2" customHeight="1" x14ac:dyDescent="0.25">
      <c r="A34" s="71"/>
      <c r="B34" s="72"/>
      <c r="C34" s="72"/>
      <c r="D34" s="72"/>
      <c r="E34" s="73"/>
      <c r="F34" s="87"/>
    </row>
    <row r="35" spans="1:12" ht="15.6" hidden="1" customHeight="1" x14ac:dyDescent="0.3">
      <c r="A35" s="88" t="s">
        <v>16</v>
      </c>
      <c r="B35" s="88"/>
      <c r="C35" s="88"/>
      <c r="D35" s="88"/>
      <c r="E35" s="88"/>
      <c r="F35" s="25">
        <f>'[2]УК ВР декабрь нар'!CN346+'[2]УК ВР декабрь нар'!DU346</f>
        <v>9288.6439292827708</v>
      </c>
      <c r="L35" s="41"/>
    </row>
    <row r="36" spans="1:12" ht="15.6" hidden="1" customHeight="1" x14ac:dyDescent="0.3">
      <c r="A36" s="88" t="s">
        <v>31</v>
      </c>
      <c r="B36" s="88"/>
      <c r="C36" s="88"/>
      <c r="D36" s="88"/>
      <c r="E36" s="88"/>
      <c r="F36" s="25">
        <f>'[2]УК ВР декабрь нар'!CO346+'[2]УК ВР декабрь нар'!DV346</f>
        <v>2862.609250948733</v>
      </c>
    </row>
    <row r="37" spans="1:12" ht="15.6" hidden="1" customHeight="1" x14ac:dyDescent="0.3">
      <c r="A37" s="88" t="s">
        <v>18</v>
      </c>
      <c r="B37" s="88"/>
      <c r="C37" s="88"/>
      <c r="D37" s="88"/>
      <c r="E37" s="88"/>
      <c r="F37" s="25">
        <f>'[2]УК ВР декабрь нар'!CP346+'[2]УК ВР декабрь нар'!DW346</f>
        <v>105.12179999999999</v>
      </c>
    </row>
    <row r="38" spans="1:12" ht="15.6" hidden="1" customHeight="1" x14ac:dyDescent="0.3">
      <c r="A38" s="88" t="s">
        <v>19</v>
      </c>
      <c r="B38" s="88"/>
      <c r="C38" s="88"/>
      <c r="D38" s="88"/>
      <c r="E38" s="88"/>
      <c r="F38" s="25">
        <f>'[2]УК ВР декабрь нар'!BM346+'[2]УК ВР декабрь нар'!DB346+'[2]УК ВР декабрь нар'!EL346</f>
        <v>0</v>
      </c>
    </row>
    <row r="39" spans="1:12" ht="15.6" hidden="1" customHeight="1" x14ac:dyDescent="0.3">
      <c r="A39" s="89" t="s">
        <v>63</v>
      </c>
      <c r="B39" s="92"/>
      <c r="C39" s="92"/>
      <c r="D39" s="92"/>
      <c r="E39" s="93"/>
      <c r="F39" s="25">
        <f>'[2]УК ВР декабрь нар'!DG346+'[2]УК ВР декабрь нар'!EQ346</f>
        <v>9138.4732904553039</v>
      </c>
    </row>
    <row r="40" spans="1:12" ht="15.6" x14ac:dyDescent="0.3">
      <c r="A40" s="75" t="s">
        <v>35</v>
      </c>
      <c r="B40" s="94"/>
      <c r="C40" s="94"/>
      <c r="D40" s="94"/>
      <c r="E40" s="95"/>
      <c r="F40" s="26">
        <f>SUM(F41:F49)</f>
        <v>45512.372068560413</v>
      </c>
    </row>
    <row r="41" spans="1:12" ht="15.6" hidden="1" customHeight="1" x14ac:dyDescent="0.3">
      <c r="A41" s="82" t="s">
        <v>20</v>
      </c>
      <c r="B41" s="83"/>
      <c r="C41" s="83"/>
      <c r="D41" s="83"/>
      <c r="E41" s="84"/>
      <c r="F41" s="25">
        <f>'[2]УК ВР декабрь нар'!FB346+'[2]УК ВР декабрь нар'!FX346</f>
        <v>24048.601478554494</v>
      </c>
      <c r="L41" s="41"/>
    </row>
    <row r="42" spans="1:12" ht="15.6" hidden="1" customHeight="1" x14ac:dyDescent="0.3">
      <c r="A42" s="81" t="s">
        <v>31</v>
      </c>
      <c r="B42" s="76"/>
      <c r="C42" s="76"/>
      <c r="D42" s="76"/>
      <c r="E42" s="76"/>
      <c r="F42" s="25">
        <f>'[2]УК ВР декабрь нар'!FC346+'[2]УК ВР декабрь нар'!FY346</f>
        <v>7317.9699490274443</v>
      </c>
    </row>
    <row r="43" spans="1:12" ht="15.6" hidden="1" customHeight="1" x14ac:dyDescent="0.3">
      <c r="A43" s="88" t="s">
        <v>21</v>
      </c>
      <c r="B43" s="88"/>
      <c r="C43" s="88"/>
      <c r="D43" s="88"/>
      <c r="E43" s="81"/>
      <c r="F43" s="25"/>
    </row>
    <row r="44" spans="1:12" ht="15.6" hidden="1" customHeight="1" x14ac:dyDescent="0.3">
      <c r="A44" s="81" t="s">
        <v>17</v>
      </c>
      <c r="B44" s="76"/>
      <c r="C44" s="76"/>
      <c r="D44" s="76"/>
      <c r="E44" s="76"/>
      <c r="F44" s="25"/>
    </row>
    <row r="45" spans="1:12" ht="15.6" hidden="1" customHeight="1" x14ac:dyDescent="0.3">
      <c r="A45" s="88" t="s">
        <v>22</v>
      </c>
      <c r="B45" s="88"/>
      <c r="C45" s="88"/>
      <c r="D45" s="88"/>
      <c r="E45" s="81"/>
      <c r="F45" s="25"/>
    </row>
    <row r="46" spans="1:12" ht="15.6" hidden="1" customHeight="1" x14ac:dyDescent="0.3">
      <c r="A46" s="81" t="s">
        <v>17</v>
      </c>
      <c r="B46" s="76"/>
      <c r="C46" s="76"/>
      <c r="D46" s="76"/>
      <c r="E46" s="76"/>
      <c r="F46" s="25"/>
    </row>
    <row r="47" spans="1:12" ht="15.6" hidden="1" customHeight="1" x14ac:dyDescent="0.3">
      <c r="A47" s="88" t="s">
        <v>18</v>
      </c>
      <c r="B47" s="88"/>
      <c r="C47" s="88"/>
      <c r="D47" s="88"/>
      <c r="E47" s="81"/>
      <c r="F47" s="25">
        <f>'[2]УК ВР декабрь нар'!FD346+'[2]УК ВР декабрь нар'!FZ346</f>
        <v>44.115000000000002</v>
      </c>
    </row>
    <row r="48" spans="1:12" ht="15.6" hidden="1" customHeight="1" x14ac:dyDescent="0.3">
      <c r="A48" s="81" t="s">
        <v>19</v>
      </c>
      <c r="B48" s="76"/>
      <c r="C48" s="76"/>
      <c r="D48" s="76"/>
      <c r="E48" s="76"/>
      <c r="F48" s="25">
        <f>'[2]УК ВР декабрь нар'!GG346+'[2]УК ВР декабрь нар'!FL346+'[2]УК ВР декабрь нар'!BB346+'[2]УК ВР декабрь нар'!AK346</f>
        <v>4.4063999999999997</v>
      </c>
    </row>
    <row r="49" spans="1:15" ht="15.6" hidden="1" customHeight="1" x14ac:dyDescent="0.3">
      <c r="A49" s="89" t="s">
        <v>64</v>
      </c>
      <c r="B49" s="92"/>
      <c r="C49" s="92"/>
      <c r="D49" s="92"/>
      <c r="E49" s="93"/>
      <c r="F49" s="25">
        <f>'[2]УК ВР декабрь нар'!FS346+'[2]УК ВР декабрь нар'!GL346</f>
        <v>14097.279240978474</v>
      </c>
    </row>
    <row r="50" spans="1:15" ht="15.6" customHeight="1" x14ac:dyDescent="0.3">
      <c r="A50" s="75" t="s">
        <v>37</v>
      </c>
      <c r="B50" s="76"/>
      <c r="C50" s="76"/>
      <c r="D50" s="76"/>
      <c r="E50" s="77"/>
      <c r="F50" s="32"/>
    </row>
    <row r="51" spans="1:15" ht="15.6" x14ac:dyDescent="0.3">
      <c r="A51" s="78" t="s">
        <v>65</v>
      </c>
      <c r="B51" s="79"/>
      <c r="C51" s="79"/>
      <c r="D51" s="79"/>
      <c r="E51" s="80"/>
      <c r="F51" s="26">
        <f>F26+F33+F40+F50</f>
        <v>81495.078097562742</v>
      </c>
      <c r="K51" s="19"/>
    </row>
    <row r="52" spans="1:15" ht="15.6" x14ac:dyDescent="0.3">
      <c r="A52" s="31" t="s">
        <v>66</v>
      </c>
      <c r="B52" s="36"/>
      <c r="C52" s="36"/>
      <c r="D52" s="36"/>
      <c r="E52" s="36"/>
      <c r="F52" s="26">
        <f>F53+F54+F55</f>
        <v>16039.09</v>
      </c>
    </row>
    <row r="53" spans="1:15" ht="15.6" x14ac:dyDescent="0.3">
      <c r="A53" s="81" t="s">
        <v>23</v>
      </c>
      <c r="B53" s="76"/>
      <c r="C53" s="76"/>
      <c r="D53" s="76"/>
      <c r="E53" s="76"/>
      <c r="F53" s="25">
        <v>7863.2</v>
      </c>
    </row>
    <row r="54" spans="1:15" ht="15.6" x14ac:dyDescent="0.3">
      <c r="A54" s="81" t="s">
        <v>24</v>
      </c>
      <c r="B54" s="76"/>
      <c r="C54" s="76"/>
      <c r="D54" s="76"/>
      <c r="E54" s="76"/>
      <c r="F54" s="25">
        <v>8175.89</v>
      </c>
    </row>
    <row r="55" spans="1:15" ht="18" hidden="1" customHeight="1" x14ac:dyDescent="0.3">
      <c r="A55" s="82" t="s">
        <v>25</v>
      </c>
      <c r="B55" s="83"/>
      <c r="C55" s="83"/>
      <c r="D55" s="83"/>
      <c r="E55" s="84"/>
      <c r="F55" s="25">
        <v>0</v>
      </c>
    </row>
    <row r="56" spans="1:15" ht="15.6" x14ac:dyDescent="0.3">
      <c r="A56" s="85" t="s">
        <v>67</v>
      </c>
      <c r="B56" s="85"/>
      <c r="C56" s="85"/>
      <c r="D56" s="85"/>
      <c r="E56" s="85"/>
      <c r="F56" s="26">
        <f>F51+F52</f>
        <v>97534.168097562739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73971.19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74186.17</v>
      </c>
      <c r="H58" s="28"/>
    </row>
    <row r="59" spans="1:15" ht="15.6" x14ac:dyDescent="0.3">
      <c r="A59" s="74" t="s">
        <v>28</v>
      </c>
      <c r="B59" s="74"/>
      <c r="C59" s="74"/>
      <c r="D59" s="74"/>
      <c r="E59" s="74"/>
      <c r="F59" s="26">
        <f>F25+F57-F56</f>
        <v>-363215.33786845574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5" t="s">
        <v>69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'Кузнецкая 89'!A2:G2</f>
        <v>перед собственниками дома по адресу: ул. Кузнецкая 89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t="13.2" hidden="1" customHeight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t="13.2" hidden="1" customHeight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38"/>
      <c r="G6" s="39" t="str">
        <f>'Кузнецкая 89'!G6:H6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'Кузнецкая 89'!G8:H8</f>
        <v>задолженность с нарастающим итогом с -01.01.2011г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47850.75</v>
      </c>
      <c r="F9" s="16">
        <f t="shared" ref="F9:G9" si="0">SUM(F10:F15)</f>
        <v>74254.92</v>
      </c>
      <c r="G9" s="16">
        <f t="shared" si="0"/>
        <v>-75.430000000000035</v>
      </c>
    </row>
    <row r="10" spans="1:7" ht="15.6" x14ac:dyDescent="0.3">
      <c r="A10" s="51" t="s">
        <v>9</v>
      </c>
      <c r="B10" s="52"/>
      <c r="C10" s="52"/>
      <c r="D10" s="53"/>
      <c r="E10" s="17">
        <v>0</v>
      </c>
      <c r="F10" s="17">
        <v>12222.46</v>
      </c>
      <c r="G10" s="18">
        <v>0</v>
      </c>
    </row>
    <row r="11" spans="1:7" ht="15.6" x14ac:dyDescent="0.3">
      <c r="A11" s="51" t="s">
        <v>10</v>
      </c>
      <c r="B11" s="52"/>
      <c r="C11" s="52"/>
      <c r="D11" s="53"/>
      <c r="E11" s="17">
        <v>0</v>
      </c>
      <c r="F11" s="17">
        <v>0</v>
      </c>
      <c r="G11" s="18">
        <v>0</v>
      </c>
    </row>
    <row r="12" spans="1:7" ht="15.6" x14ac:dyDescent="0.3">
      <c r="A12" s="51" t="s">
        <v>11</v>
      </c>
      <c r="B12" s="52"/>
      <c r="C12" s="52"/>
      <c r="D12" s="53"/>
      <c r="E12" s="17">
        <v>17721.64</v>
      </c>
      <c r="F12" s="17">
        <v>21014.68</v>
      </c>
      <c r="G12" s="18">
        <v>77.3</v>
      </c>
    </row>
    <row r="13" spans="1:7" ht="15.6" x14ac:dyDescent="0.3">
      <c r="A13" s="51" t="s">
        <v>12</v>
      </c>
      <c r="B13" s="52"/>
      <c r="C13" s="52"/>
      <c r="D13" s="53"/>
      <c r="E13" s="17">
        <v>30129.11</v>
      </c>
      <c r="F13" s="17">
        <v>36228.83</v>
      </c>
      <c r="G13" s="18">
        <v>119.49</v>
      </c>
    </row>
    <row r="14" spans="1:7" ht="15.6" x14ac:dyDescent="0.3">
      <c r="A14" s="44" t="s">
        <v>13</v>
      </c>
      <c r="B14" s="44"/>
      <c r="C14" s="44"/>
      <c r="D14" s="44"/>
      <c r="E14" s="17">
        <v>0</v>
      </c>
      <c r="F14" s="17">
        <v>3192.98</v>
      </c>
      <c r="G14" s="18">
        <v>-272.22000000000003</v>
      </c>
    </row>
    <row r="15" spans="1:7" ht="15.6" x14ac:dyDescent="0.3">
      <c r="A15" s="51" t="s">
        <v>68</v>
      </c>
      <c r="B15" s="52"/>
      <c r="C15" s="52"/>
      <c r="D15" s="53"/>
      <c r="E15" s="17">
        <v>0</v>
      </c>
      <c r="F15" s="17">
        <v>1595.97</v>
      </c>
      <c r="G15" s="18">
        <v>0</v>
      </c>
    </row>
    <row r="16" spans="1:7" ht="15.6" x14ac:dyDescent="0.3">
      <c r="A16" s="54" t="s">
        <v>41</v>
      </c>
      <c r="B16" s="55"/>
      <c r="C16" s="55"/>
      <c r="D16" s="56"/>
      <c r="E16" s="16">
        <f>SUM(E17:E20)</f>
        <v>78489.400000000009</v>
      </c>
      <c r="F16" s="16">
        <f>SUM(F17:F20)</f>
        <v>88699.58</v>
      </c>
      <c r="G16" s="16">
        <f>SUM(G17:G20)</f>
        <v>4809.28</v>
      </c>
    </row>
    <row r="17" spans="1:12" ht="25.5" customHeight="1" x14ac:dyDescent="0.3">
      <c r="A17" s="96" t="s">
        <v>43</v>
      </c>
      <c r="B17" s="97"/>
      <c r="C17" s="97"/>
      <c r="D17" s="98"/>
      <c r="E17" s="17">
        <v>75427</v>
      </c>
      <c r="F17" s="17">
        <v>85368.88</v>
      </c>
      <c r="G17" s="18">
        <v>4482.57</v>
      </c>
    </row>
    <row r="18" spans="1:12" ht="15.6" x14ac:dyDescent="0.3">
      <c r="A18" s="44" t="s">
        <v>55</v>
      </c>
      <c r="B18" s="44"/>
      <c r="C18" s="44"/>
      <c r="D18" s="44"/>
      <c r="E18" s="17">
        <v>291.60000000000002</v>
      </c>
      <c r="F18" s="17">
        <v>318.66000000000003</v>
      </c>
      <c r="G18" s="18">
        <v>30.76</v>
      </c>
    </row>
    <row r="19" spans="1:12" ht="15.6" x14ac:dyDescent="0.3">
      <c r="A19" s="44" t="s">
        <v>56</v>
      </c>
      <c r="B19" s="44"/>
      <c r="C19" s="44"/>
      <c r="D19" s="44"/>
      <c r="E19" s="17">
        <v>0</v>
      </c>
      <c r="F19" s="17">
        <v>0</v>
      </c>
      <c r="G19" s="18">
        <v>0</v>
      </c>
    </row>
    <row r="20" spans="1:12" ht="15.6" x14ac:dyDescent="0.3">
      <c r="A20" s="44" t="s">
        <v>57</v>
      </c>
      <c r="B20" s="44"/>
      <c r="C20" s="44"/>
      <c r="D20" s="44"/>
      <c r="E20" s="17">
        <v>2770.8</v>
      </c>
      <c r="F20" s="17">
        <v>3012.04</v>
      </c>
      <c r="G20" s="18">
        <v>295.95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>SUM(F22)</f>
        <v>72.56</v>
      </c>
      <c r="G21" s="16">
        <f>SUM(G22)</f>
        <v>0</v>
      </c>
    </row>
    <row r="22" spans="1:12" ht="15.6" x14ac:dyDescent="0.3">
      <c r="A22" s="44" t="s">
        <v>15</v>
      </c>
      <c r="B22" s="44"/>
      <c r="C22" s="44"/>
      <c r="D22" s="44"/>
      <c r="E22" s="17">
        <v>0</v>
      </c>
      <c r="F22" s="17">
        <v>72.56</v>
      </c>
      <c r="G22" s="18">
        <v>0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7" t="s">
        <v>71</v>
      </c>
      <c r="B25" s="67"/>
      <c r="C25" s="67"/>
      <c r="D25" s="67"/>
      <c r="E25" s="67"/>
      <c r="F25" s="40">
        <f>'Кузнецкая 89(2019)'!F59</f>
        <v>-363215.33786845574</v>
      </c>
      <c r="G25" s="19"/>
    </row>
    <row r="26" spans="1:12" ht="13.2" customHeight="1" x14ac:dyDescent="0.25">
      <c r="A26" s="68" t="s">
        <v>72</v>
      </c>
      <c r="B26" s="69"/>
      <c r="C26" s="69"/>
      <c r="D26" s="69"/>
      <c r="E26" s="70"/>
      <c r="F26" s="86">
        <f>SUM(F28:F32)</f>
        <v>16308.78588907556</v>
      </c>
    </row>
    <row r="27" spans="1:12" ht="63" customHeight="1" x14ac:dyDescent="0.25">
      <c r="A27" s="71"/>
      <c r="B27" s="72"/>
      <c r="C27" s="72"/>
      <c r="D27" s="72"/>
      <c r="E27" s="73"/>
      <c r="F27" s="87"/>
    </row>
    <row r="28" spans="1:12" ht="15.6" hidden="1" customHeight="1" x14ac:dyDescent="0.3">
      <c r="A28" s="81" t="s">
        <v>16</v>
      </c>
      <c r="B28" s="76"/>
      <c r="C28" s="76"/>
      <c r="D28" s="76"/>
      <c r="E28" s="77"/>
      <c r="F28" s="25">
        <f>'[3]УК ВР декабрь нар'!W346</f>
        <v>2075.8378270352505</v>
      </c>
      <c r="L28" s="41"/>
    </row>
    <row r="29" spans="1:12" ht="15.6" hidden="1" customHeight="1" x14ac:dyDescent="0.3">
      <c r="A29" s="81" t="s">
        <v>31</v>
      </c>
      <c r="B29" s="76"/>
      <c r="C29" s="76"/>
      <c r="D29" s="76"/>
      <c r="E29" s="77"/>
      <c r="F29" s="25">
        <f>'[3]УК ВР декабрь нар'!X346</f>
        <v>488.85631271557617</v>
      </c>
    </row>
    <row r="30" spans="1:12" ht="15.6" hidden="1" customHeight="1" x14ac:dyDescent="0.3">
      <c r="A30" s="81" t="s">
        <v>18</v>
      </c>
      <c r="B30" s="76"/>
      <c r="C30" s="76"/>
      <c r="D30" s="76"/>
      <c r="E30" s="77"/>
      <c r="F30" s="25">
        <f>'[3]УК ВР декабрь нар'!Y346</f>
        <v>46.35</v>
      </c>
    </row>
    <row r="31" spans="1:12" ht="15.6" hidden="1" customHeight="1" x14ac:dyDescent="0.3">
      <c r="A31" s="81" t="s">
        <v>19</v>
      </c>
      <c r="B31" s="76"/>
      <c r="C31" s="76"/>
      <c r="D31" s="76"/>
      <c r="E31" s="77"/>
      <c r="F31" s="25">
        <f>'[3]УК ВР декабрь нар'!AA346+'[3]УК ВР декабрь нар'!AB346+'[3]УК ВР декабрь нар'!AC346+'[3]УК ВР декабрь нар'!AD346+'[3]УК ВР декабрь нар'!AE346+'[3]УК ВР декабрь нар'!AF346+'[3]УК ВР декабрь нар'!AG346+'[3]УК ВР декабрь нар'!AH346+'[3]УК ВР декабрь нар'!AJ346+'[3]УК ВР декабрь нар'!AL346+'[3]УК ВР декабрь нар'!AN346+'[3]УК ВР декабрь нар'!AO346+'[3]УК ВР декабрь нар'!AP346+'[3]УК ВР декабрь нар'!AQ346+'[3]УК ВР декабрь нар'!AR346+'[3]УК ВР декабрь нар'!AT346</f>
        <v>4532</v>
      </c>
    </row>
    <row r="32" spans="1:12" ht="63.6" hidden="1" customHeight="1" x14ac:dyDescent="0.3">
      <c r="A32" s="89" t="s">
        <v>61</v>
      </c>
      <c r="B32" s="90"/>
      <c r="C32" s="90"/>
      <c r="D32" s="90"/>
      <c r="E32" s="91"/>
      <c r="F32" s="25">
        <f>'[3]УК ВР декабрь нар'!AY346</f>
        <v>9165.7417493247322</v>
      </c>
    </row>
    <row r="33" spans="1:12" ht="13.2" customHeight="1" x14ac:dyDescent="0.25">
      <c r="A33" s="68" t="s">
        <v>73</v>
      </c>
      <c r="B33" s="69"/>
      <c r="C33" s="69"/>
      <c r="D33" s="69"/>
      <c r="E33" s="70"/>
      <c r="F33" s="86">
        <f>SUM(F35:F39)+3814.22</f>
        <v>14752.109379446725</v>
      </c>
    </row>
    <row r="34" spans="1:12" ht="81.599999999999994" customHeight="1" x14ac:dyDescent="0.25">
      <c r="A34" s="71"/>
      <c r="B34" s="72"/>
      <c r="C34" s="72"/>
      <c r="D34" s="72"/>
      <c r="E34" s="73"/>
      <c r="F34" s="87"/>
    </row>
    <row r="35" spans="1:12" ht="15.6" hidden="1" customHeight="1" x14ac:dyDescent="0.3">
      <c r="A35" s="88" t="s">
        <v>16</v>
      </c>
      <c r="B35" s="88"/>
      <c r="C35" s="88"/>
      <c r="D35" s="88"/>
      <c r="E35" s="88"/>
      <c r="F35" s="25">
        <f>'[3]УК ВР декабрь нар'!CN346+'[3]УК ВР декабрь нар'!DU346</f>
        <v>5239.2199189959301</v>
      </c>
      <c r="L35" s="41"/>
    </row>
    <row r="36" spans="1:12" ht="15.6" hidden="1" customHeight="1" x14ac:dyDescent="0.3">
      <c r="A36" s="88" t="s">
        <v>31</v>
      </c>
      <c r="B36" s="88"/>
      <c r="C36" s="88"/>
      <c r="D36" s="88"/>
      <c r="E36" s="88"/>
      <c r="F36" s="25">
        <f>'[3]УК ВР декабрь нар'!CO346+'[3]УК ВР декабрь нар'!DV346</f>
        <v>1267.6238312463197</v>
      </c>
    </row>
    <row r="37" spans="1:12" ht="15.6" hidden="1" customHeight="1" x14ac:dyDescent="0.3">
      <c r="A37" s="88" t="s">
        <v>18</v>
      </c>
      <c r="B37" s="88"/>
      <c r="C37" s="88"/>
      <c r="D37" s="88"/>
      <c r="E37" s="88"/>
      <c r="F37" s="25">
        <f>'[3]УК ВР декабрь нар'!CP346+'[3]УК ВР декабрь нар'!DW346</f>
        <v>0</v>
      </c>
    </row>
    <row r="38" spans="1:12" ht="15.6" hidden="1" customHeight="1" x14ac:dyDescent="0.3">
      <c r="A38" s="88" t="s">
        <v>19</v>
      </c>
      <c r="B38" s="88"/>
      <c r="C38" s="88"/>
      <c r="D38" s="88"/>
      <c r="E38" s="88"/>
      <c r="F38" s="25">
        <f>'[3]УК ВР декабрь нар'!AI346+'[3]УК ВР декабрь нар'!AJ346+'[3]УК ВР декабрь нар'!AS346+'[3]УК ВР декабрь нар'!BC346+'[3]УК ВР декабрь нар'!BM346+'[3]УК ВР декабрь нар'!DB346+'[3]УК ВР декабрь нар'!EK346+'[3]УК ВР декабрь нар'!AM346</f>
        <v>0</v>
      </c>
    </row>
    <row r="39" spans="1:12" ht="15.6" hidden="1" customHeight="1" x14ac:dyDescent="0.3">
      <c r="A39" s="89" t="s">
        <v>63</v>
      </c>
      <c r="B39" s="92"/>
      <c r="C39" s="92"/>
      <c r="D39" s="92"/>
      <c r="E39" s="93"/>
      <c r="F39" s="25">
        <f>'[3]УК ВР декабрь нар'!DF346+'[3]УК ВР декабрь нар'!EP346</f>
        <v>4431.0456292044773</v>
      </c>
    </row>
    <row r="40" spans="1:12" ht="58.95" customHeight="1" x14ac:dyDescent="0.3">
      <c r="A40" s="75" t="s">
        <v>74</v>
      </c>
      <c r="B40" s="94"/>
      <c r="C40" s="94"/>
      <c r="D40" s="94"/>
      <c r="E40" s="95"/>
      <c r="F40" s="26">
        <f>SUM(F41:F49)</f>
        <v>66344.573670910715</v>
      </c>
    </row>
    <row r="41" spans="1:12" ht="15.6" hidden="1" customHeight="1" x14ac:dyDescent="0.3">
      <c r="A41" s="82" t="s">
        <v>20</v>
      </c>
      <c r="B41" s="83"/>
      <c r="C41" s="83"/>
      <c r="D41" s="83"/>
      <c r="E41" s="84"/>
      <c r="F41" s="25">
        <f>'[3]УК ВР декабрь нар'!FB346+'[3]УК ВР декабрь нар'!FX346</f>
        <v>24663.437439577167</v>
      </c>
      <c r="L41" s="41"/>
    </row>
    <row r="42" spans="1:12" ht="15.6" hidden="1" customHeight="1" x14ac:dyDescent="0.3">
      <c r="A42" s="81" t="s">
        <v>31</v>
      </c>
      <c r="B42" s="76"/>
      <c r="C42" s="76"/>
      <c r="D42" s="76"/>
      <c r="E42" s="76"/>
      <c r="F42" s="25">
        <f>'[3]УК ВР декабрь нар'!FC346+'[3]УК ВР декабрь нар'!FY346</f>
        <v>6669.1211388706633</v>
      </c>
    </row>
    <row r="43" spans="1:12" ht="15.6" hidden="1" customHeight="1" x14ac:dyDescent="0.3">
      <c r="A43" s="88" t="s">
        <v>21</v>
      </c>
      <c r="B43" s="88"/>
      <c r="C43" s="88"/>
      <c r="D43" s="88"/>
      <c r="E43" s="81"/>
      <c r="F43" s="25"/>
    </row>
    <row r="44" spans="1:12" ht="15.6" hidden="1" customHeight="1" x14ac:dyDescent="0.3">
      <c r="A44" s="81" t="s">
        <v>17</v>
      </c>
      <c r="B44" s="76"/>
      <c r="C44" s="76"/>
      <c r="D44" s="76"/>
      <c r="E44" s="76"/>
      <c r="F44" s="25"/>
    </row>
    <row r="45" spans="1:12" ht="15.6" hidden="1" customHeight="1" x14ac:dyDescent="0.3">
      <c r="A45" s="88" t="s">
        <v>22</v>
      </c>
      <c r="B45" s="88"/>
      <c r="C45" s="88"/>
      <c r="D45" s="88"/>
      <c r="E45" s="81"/>
      <c r="F45" s="25"/>
    </row>
    <row r="46" spans="1:12" ht="15.6" hidden="1" customHeight="1" x14ac:dyDescent="0.3">
      <c r="A46" s="81" t="s">
        <v>17</v>
      </c>
      <c r="B46" s="76"/>
      <c r="C46" s="76"/>
      <c r="D46" s="76"/>
      <c r="E46" s="76"/>
      <c r="F46" s="25"/>
    </row>
    <row r="47" spans="1:12" ht="15.6" hidden="1" customHeight="1" x14ac:dyDescent="0.3">
      <c r="A47" s="88" t="s">
        <v>18</v>
      </c>
      <c r="B47" s="88"/>
      <c r="C47" s="88"/>
      <c r="D47" s="88"/>
      <c r="E47" s="81"/>
      <c r="F47" s="25">
        <f>'[3]УК ВР декабрь нар'!FD346+'[3]УК ВР декабрь нар'!FZ346</f>
        <v>957.86160000000007</v>
      </c>
    </row>
    <row r="48" spans="1:12" ht="15.6" hidden="1" customHeight="1" x14ac:dyDescent="0.3">
      <c r="A48" s="81" t="s">
        <v>19</v>
      </c>
      <c r="B48" s="76"/>
      <c r="C48" s="76"/>
      <c r="D48" s="76"/>
      <c r="E48" s="76"/>
      <c r="F48" s="25">
        <f>'[3]УК ВР декабрь нар'!GG346+'[3]УК ВР декабрь нар'!FL346+'[3]УК ВР декабрь нар'!FE346+'[3]УК ВР декабрь нар'!BB346+'[3]УК ВР декабрь нар'!AK346</f>
        <v>19741.4064</v>
      </c>
    </row>
    <row r="49" spans="1:15" ht="15.6" hidden="1" customHeight="1" x14ac:dyDescent="0.3">
      <c r="A49" s="89" t="s">
        <v>64</v>
      </c>
      <c r="B49" s="92"/>
      <c r="C49" s="92"/>
      <c r="D49" s="92"/>
      <c r="E49" s="93"/>
      <c r="F49" s="25">
        <f>'[3]УК ВР декабрь нар'!FS346+'[3]УК ВР декабрь нар'!GL346</f>
        <v>14312.747092462889</v>
      </c>
    </row>
    <row r="50" spans="1:15" ht="15.6" customHeight="1" x14ac:dyDescent="0.3">
      <c r="A50" s="75" t="s">
        <v>37</v>
      </c>
      <c r="B50" s="76"/>
      <c r="C50" s="76"/>
      <c r="D50" s="76"/>
      <c r="E50" s="77"/>
      <c r="F50" s="32"/>
    </row>
    <row r="51" spans="1:15" ht="15.6" customHeight="1" x14ac:dyDescent="0.3">
      <c r="A51" s="78" t="s">
        <v>75</v>
      </c>
      <c r="B51" s="79"/>
      <c r="C51" s="79"/>
      <c r="D51" s="79"/>
      <c r="E51" s="80"/>
      <c r="F51" s="26">
        <f>F26+F33+F40+F50</f>
        <v>97405.468939432991</v>
      </c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11655.12</v>
      </c>
    </row>
    <row r="53" spans="1:15" ht="15.6" x14ac:dyDescent="0.3">
      <c r="A53" s="81" t="s">
        <v>23</v>
      </c>
      <c r="B53" s="76"/>
      <c r="C53" s="76"/>
      <c r="D53" s="76"/>
      <c r="E53" s="76"/>
      <c r="F53" s="25">
        <v>3669.27</v>
      </c>
    </row>
    <row r="54" spans="1:15" ht="15.6" x14ac:dyDescent="0.3">
      <c r="A54" s="81" t="s">
        <v>24</v>
      </c>
      <c r="B54" s="76"/>
      <c r="C54" s="76"/>
      <c r="D54" s="76"/>
      <c r="E54" s="76"/>
      <c r="F54" s="25">
        <v>7985.85</v>
      </c>
    </row>
    <row r="55" spans="1:15" ht="18" hidden="1" customHeight="1" x14ac:dyDescent="0.3">
      <c r="A55" s="82" t="s">
        <v>25</v>
      </c>
      <c r="B55" s="83"/>
      <c r="C55" s="83"/>
      <c r="D55" s="83"/>
      <c r="E55" s="84"/>
      <c r="F55" s="25">
        <v>0</v>
      </c>
    </row>
    <row r="56" spans="1:15" ht="15.6" x14ac:dyDescent="0.3">
      <c r="A56" s="85" t="s">
        <v>67</v>
      </c>
      <c r="B56" s="85"/>
      <c r="C56" s="85"/>
      <c r="D56" s="85"/>
      <c r="E56" s="85"/>
      <c r="F56" s="26">
        <f>F51+F52</f>
        <v>109060.58893943299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75427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85368.88</v>
      </c>
      <c r="H58" s="28"/>
    </row>
    <row r="59" spans="1:15" ht="15.6" x14ac:dyDescent="0.3">
      <c r="A59" s="74" t="s">
        <v>28</v>
      </c>
      <c r="B59" s="74"/>
      <c r="C59" s="74"/>
      <c r="D59" s="74"/>
      <c r="E59" s="74"/>
      <c r="F59" s="26">
        <f>F25+F57-F56</f>
        <v>-396848.92680788873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5" t="s">
        <v>76</v>
      </c>
      <c r="B1" s="45"/>
      <c r="C1" s="45"/>
      <c r="D1" s="45"/>
      <c r="E1" s="45"/>
      <c r="F1" s="45"/>
      <c r="G1" s="46"/>
    </row>
    <row r="2" spans="1:7" x14ac:dyDescent="0.25">
      <c r="A2" s="47" t="str">
        <f>'Кузнецкая 89'!A2:G2</f>
        <v>перед собственниками дома по адресу: ул. Кузнецкая 89</v>
      </c>
      <c r="B2" s="48"/>
      <c r="C2" s="48"/>
      <c r="D2" s="48"/>
      <c r="E2" s="48"/>
      <c r="F2" s="48"/>
      <c r="G2" s="48"/>
    </row>
    <row r="3" spans="1:7" hidden="1" x14ac:dyDescent="0.25">
      <c r="A3" s="49" t="s">
        <v>0</v>
      </c>
      <c r="B3" s="50"/>
      <c r="C3" s="50"/>
      <c r="D3" s="50"/>
      <c r="E3" s="2">
        <v>0</v>
      </c>
      <c r="F3" s="3" t="s">
        <v>1</v>
      </c>
    </row>
    <row r="4" spans="1:7" hidden="1" x14ac:dyDescent="0.25">
      <c r="A4" s="49" t="s">
        <v>2</v>
      </c>
      <c r="B4" s="50"/>
      <c r="C4" s="50"/>
      <c r="D4" s="50"/>
      <c r="E4" s="2"/>
      <c r="F4" s="3" t="s">
        <v>1</v>
      </c>
    </row>
    <row r="5" spans="1:7" hidden="1" x14ac:dyDescent="0.25">
      <c r="A5" s="49" t="s">
        <v>3</v>
      </c>
      <c r="B5" s="50"/>
      <c r="C5" s="50"/>
      <c r="D5" s="50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38"/>
      <c r="G6" s="1" t="str">
        <f>'Кузнецкая 89'!G6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60" t="s">
        <v>5</v>
      </c>
      <c r="B8" s="61"/>
      <c r="C8" s="61"/>
      <c r="D8" s="62"/>
      <c r="E8" s="14" t="s">
        <v>6</v>
      </c>
      <c r="F8" s="14" t="s">
        <v>7</v>
      </c>
      <c r="G8" s="15" t="str">
        <f>'Кузнецкая 89'!G8</f>
        <v>задолженность с нарастающим итогом с -01.01.2011г</v>
      </c>
    </row>
    <row r="9" spans="1:7" ht="15.6" x14ac:dyDescent="0.3">
      <c r="A9" s="63" t="s">
        <v>8</v>
      </c>
      <c r="B9" s="64"/>
      <c r="C9" s="64"/>
      <c r="D9" s="65"/>
      <c r="E9" s="16">
        <f>SUM(E10:E15)</f>
        <v>-4746.8899999999994</v>
      </c>
      <c r="F9" s="16">
        <f t="shared" ref="F9:G9" si="0">SUM(F10:F15)</f>
        <v>-4550.1000000000004</v>
      </c>
      <c r="G9" s="16">
        <f t="shared" si="0"/>
        <v>-272.22000000000003</v>
      </c>
    </row>
    <row r="10" spans="1:7" ht="15.6" x14ac:dyDescent="0.3">
      <c r="A10" s="51" t="s">
        <v>9</v>
      </c>
      <c r="B10" s="52"/>
      <c r="C10" s="52"/>
      <c r="D10" s="53"/>
      <c r="E10" s="17"/>
      <c r="F10" s="17"/>
      <c r="G10" s="18"/>
    </row>
    <row r="11" spans="1:7" ht="15.6" x14ac:dyDescent="0.3">
      <c r="A11" s="51" t="s">
        <v>10</v>
      </c>
      <c r="B11" s="52"/>
      <c r="C11" s="52"/>
      <c r="D11" s="53"/>
      <c r="E11" s="17"/>
      <c r="F11" s="17"/>
      <c r="G11" s="18"/>
    </row>
    <row r="12" spans="1:7" ht="15.6" x14ac:dyDescent="0.3">
      <c r="A12" s="51" t="s">
        <v>11</v>
      </c>
      <c r="B12" s="52"/>
      <c r="C12" s="52"/>
      <c r="D12" s="53"/>
      <c r="E12" s="17">
        <v>-1864.12</v>
      </c>
      <c r="F12" s="17">
        <v>-1786.82</v>
      </c>
      <c r="G12" s="18">
        <v>0</v>
      </c>
    </row>
    <row r="13" spans="1:7" ht="15.6" x14ac:dyDescent="0.3">
      <c r="A13" s="51" t="s">
        <v>12</v>
      </c>
      <c r="B13" s="52"/>
      <c r="C13" s="52"/>
      <c r="D13" s="53"/>
      <c r="E13" s="17">
        <v>-2882.77</v>
      </c>
      <c r="F13" s="17">
        <v>-2763.28</v>
      </c>
      <c r="G13" s="18">
        <v>0</v>
      </c>
    </row>
    <row r="14" spans="1:7" ht="15.6" x14ac:dyDescent="0.3">
      <c r="A14" s="44" t="s">
        <v>13</v>
      </c>
      <c r="B14" s="44"/>
      <c r="C14" s="44"/>
      <c r="D14" s="44"/>
      <c r="E14" s="17">
        <v>0</v>
      </c>
      <c r="F14" s="17">
        <v>0</v>
      </c>
      <c r="G14" s="18">
        <v>-272.22000000000003</v>
      </c>
    </row>
    <row r="15" spans="1:7" ht="15.6" x14ac:dyDescent="0.3">
      <c r="A15" s="51" t="s">
        <v>68</v>
      </c>
      <c r="B15" s="52"/>
      <c r="C15" s="52"/>
      <c r="D15" s="53"/>
      <c r="E15" s="17"/>
      <c r="F15" s="17"/>
      <c r="G15" s="18"/>
    </row>
    <row r="16" spans="1:7" ht="15.6" x14ac:dyDescent="0.3">
      <c r="A16" s="54" t="s">
        <v>41</v>
      </c>
      <c r="B16" s="55"/>
      <c r="C16" s="55"/>
      <c r="D16" s="56"/>
      <c r="E16" s="16">
        <f>SUM(E17:E20)</f>
        <v>82999.850000000006</v>
      </c>
      <c r="F16" s="16">
        <f t="shared" ref="F16:G16" si="1">SUM(F17:F20)</f>
        <v>79677.12999999999</v>
      </c>
      <c r="G16" s="16">
        <f t="shared" si="1"/>
        <v>8132</v>
      </c>
    </row>
    <row r="17" spans="1:12" ht="22.2" customHeight="1" x14ac:dyDescent="0.3">
      <c r="A17" s="96" t="s">
        <v>43</v>
      </c>
      <c r="B17" s="97"/>
      <c r="C17" s="97"/>
      <c r="D17" s="98"/>
      <c r="E17" s="17">
        <v>79793.850000000006</v>
      </c>
      <c r="F17" s="17">
        <v>76482.89</v>
      </c>
      <c r="G17" s="18">
        <v>7793.53</v>
      </c>
    </row>
    <row r="18" spans="1:12" ht="15.6" x14ac:dyDescent="0.3">
      <c r="A18" s="44" t="s">
        <v>55</v>
      </c>
      <c r="B18" s="44"/>
      <c r="C18" s="44"/>
      <c r="D18" s="44"/>
      <c r="E18" s="17">
        <v>308.18</v>
      </c>
      <c r="F18" s="17">
        <v>309.51</v>
      </c>
      <c r="G18" s="18">
        <v>29.43</v>
      </c>
    </row>
    <row r="19" spans="1:12" ht="15.6" x14ac:dyDescent="0.3">
      <c r="A19" s="44" t="s">
        <v>56</v>
      </c>
      <c r="B19" s="44"/>
      <c r="C19" s="44"/>
      <c r="D19" s="44"/>
      <c r="E19" s="17"/>
      <c r="F19" s="17"/>
      <c r="G19" s="18"/>
    </row>
    <row r="20" spans="1:12" ht="15.6" x14ac:dyDescent="0.3">
      <c r="A20" s="44" t="s">
        <v>57</v>
      </c>
      <c r="B20" s="44"/>
      <c r="C20" s="44"/>
      <c r="D20" s="44"/>
      <c r="E20" s="17">
        <v>2897.82</v>
      </c>
      <c r="F20" s="17">
        <v>2884.73</v>
      </c>
      <c r="G20" s="18">
        <v>309.04000000000002</v>
      </c>
    </row>
    <row r="21" spans="1:12" ht="15.6" x14ac:dyDescent="0.3">
      <c r="A21" s="66" t="s">
        <v>14</v>
      </c>
      <c r="B21" s="66"/>
      <c r="C21" s="66"/>
      <c r="D21" s="6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4" t="s">
        <v>15</v>
      </c>
      <c r="B22" s="44"/>
      <c r="C22" s="44"/>
      <c r="D22" s="44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7" t="s">
        <v>77</v>
      </c>
      <c r="B25" s="67"/>
      <c r="C25" s="67"/>
      <c r="D25" s="67"/>
      <c r="E25" s="67"/>
      <c r="F25" s="40">
        <f>'Кузнецкая 89(2020)'!F59</f>
        <v>-396848.92680788873</v>
      </c>
      <c r="G25" s="19"/>
    </row>
    <row r="26" spans="1:12" x14ac:dyDescent="0.25">
      <c r="A26" s="68" t="s">
        <v>72</v>
      </c>
      <c r="B26" s="69"/>
      <c r="C26" s="69"/>
      <c r="D26" s="69"/>
      <c r="E26" s="70"/>
      <c r="F26" s="86">
        <f>SUM(F28:F32)</f>
        <v>35099.622474033371</v>
      </c>
    </row>
    <row r="27" spans="1:12" ht="56.4" customHeight="1" x14ac:dyDescent="0.25">
      <c r="A27" s="71"/>
      <c r="B27" s="72"/>
      <c r="C27" s="72"/>
      <c r="D27" s="72"/>
      <c r="E27" s="73"/>
      <c r="F27" s="87"/>
    </row>
    <row r="28" spans="1:12" ht="15.6" hidden="1" x14ac:dyDescent="0.3">
      <c r="A28" s="81" t="s">
        <v>16</v>
      </c>
      <c r="B28" s="76"/>
      <c r="C28" s="76"/>
      <c r="D28" s="76"/>
      <c r="E28" s="77"/>
      <c r="F28" s="25">
        <f>'[4]УК ВР декабрь нар'!W346</f>
        <v>3777.5900952444908</v>
      </c>
      <c r="L28" s="41"/>
    </row>
    <row r="29" spans="1:12" ht="15.6" hidden="1" x14ac:dyDescent="0.3">
      <c r="A29" s="81" t="s">
        <v>31</v>
      </c>
      <c r="B29" s="76"/>
      <c r="C29" s="76"/>
      <c r="D29" s="76"/>
      <c r="E29" s="77"/>
      <c r="F29" s="25">
        <f>'[4]УК ВР декабрь нар'!X346</f>
        <v>898.37776148876333</v>
      </c>
    </row>
    <row r="30" spans="1:12" ht="15.6" hidden="1" x14ac:dyDescent="0.3">
      <c r="A30" s="81" t="s">
        <v>18</v>
      </c>
      <c r="B30" s="76"/>
      <c r="C30" s="76"/>
      <c r="D30" s="76"/>
      <c r="E30" s="77"/>
      <c r="F30" s="25">
        <f>'[4]УК ВР декабрь нар'!Y346+'[4]УК ВР декабрь нар'!DX346</f>
        <v>1742.9041999999999</v>
      </c>
    </row>
    <row r="31" spans="1:12" ht="15.6" hidden="1" x14ac:dyDescent="0.3">
      <c r="A31" s="81" t="s">
        <v>19</v>
      </c>
      <c r="B31" s="76"/>
      <c r="C31" s="76"/>
      <c r="D31" s="76"/>
      <c r="E31" s="77"/>
      <c r="F31" s="25">
        <f>'[4]УК ВР декабрь нар'!AV346+'[4]УК ВР декабрь нар'!BM346+'[4]УК ВР декабрь нар'!BN346+'[4]УК ВР декабрь нар'!BO346+'[4]УК ВР декабрь нар'!BP346+'[4]УК ВР декабрь нар'!EG346+'[4]УК ВР декабрь нар'!EH346+'[4]УК ВР декабрь нар'!EI346+'[4]УК ВР декабрь нар'!EJ346</f>
        <v>14591.345849999998</v>
      </c>
    </row>
    <row r="32" spans="1:12" ht="15.6" hidden="1" x14ac:dyDescent="0.3">
      <c r="A32" s="89" t="s">
        <v>61</v>
      </c>
      <c r="B32" s="90"/>
      <c r="C32" s="90"/>
      <c r="D32" s="90"/>
      <c r="E32" s="91"/>
      <c r="F32" s="25">
        <f>'[4]УК ВР декабрь нар'!AY346</f>
        <v>14089.404567300124</v>
      </c>
    </row>
    <row r="33" spans="1:12" x14ac:dyDescent="0.25">
      <c r="A33" s="68" t="s">
        <v>73</v>
      </c>
      <c r="B33" s="69"/>
      <c r="C33" s="69"/>
      <c r="D33" s="69"/>
      <c r="E33" s="70"/>
      <c r="F33" s="86">
        <f>SUM(F35:F39)+4359.78</f>
        <v>37103.379352351549</v>
      </c>
    </row>
    <row r="34" spans="1:12" ht="94.8" customHeight="1" x14ac:dyDescent="0.25">
      <c r="A34" s="71"/>
      <c r="B34" s="72"/>
      <c r="C34" s="72"/>
      <c r="D34" s="72"/>
      <c r="E34" s="73"/>
      <c r="F34" s="87"/>
    </row>
    <row r="35" spans="1:12" ht="15.6" hidden="1" x14ac:dyDescent="0.3">
      <c r="A35" s="88" t="s">
        <v>16</v>
      </c>
      <c r="B35" s="88"/>
      <c r="C35" s="88"/>
      <c r="D35" s="88"/>
      <c r="E35" s="88"/>
      <c r="F35" s="25">
        <f>'[4]УК ВР декабрь нар'!CN346+'[4]УК ВР декабрь нар'!DU346</f>
        <v>17243.328400151895</v>
      </c>
      <c r="L35" s="41"/>
    </row>
    <row r="36" spans="1:12" ht="15.6" hidden="1" x14ac:dyDescent="0.3">
      <c r="A36" s="88" t="s">
        <v>31</v>
      </c>
      <c r="B36" s="88"/>
      <c r="C36" s="88"/>
      <c r="D36" s="88"/>
      <c r="E36" s="88"/>
      <c r="F36" s="25">
        <f>'[4]УК ВР декабрь нар'!CO346+'[4]УК ВР декабрь нар'!DV346</f>
        <v>3937.2852886338255</v>
      </c>
    </row>
    <row r="37" spans="1:12" ht="15.6" hidden="1" x14ac:dyDescent="0.3">
      <c r="A37" s="88" t="s">
        <v>18</v>
      </c>
      <c r="B37" s="88"/>
      <c r="C37" s="88"/>
      <c r="D37" s="88"/>
      <c r="E37" s="88"/>
      <c r="F37" s="25">
        <f>'[4]УК ВР декабрь нар'!CP346+'[4]УК ВР декабрь нар'!DL346+'[4]УК ВР декабрь нар'!DP346+'[4]УК ВР декабрь нар'!DT346</f>
        <v>0</v>
      </c>
    </row>
    <row r="38" spans="1:12" ht="15.6" hidden="1" x14ac:dyDescent="0.3">
      <c r="A38" s="88" t="s">
        <v>19</v>
      </c>
      <c r="B38" s="88"/>
      <c r="C38" s="88"/>
      <c r="D38" s="88"/>
      <c r="E38" s="88"/>
      <c r="F38" s="25">
        <f>'[4]УК ВР декабрь нар'!DB346+'[4]УК ВР декабрь нар'!DY346+'[4]УК ВР декабрь нар'!DZ346+'[4]УК ВР декабрь нар'!EA346+'[4]УК ВР декабрь нар'!EB346+'[4]УК ВР декабрь нар'!EC346+'[4]УК ВР декабрь нар'!ED346+'[4]УК ВР декабрь нар'!EE346+'[4]УК ВР декабрь нар'!EF346</f>
        <v>1366.4482499999999</v>
      </c>
    </row>
    <row r="39" spans="1:12" ht="51" hidden="1" customHeight="1" x14ac:dyDescent="0.3">
      <c r="A39" s="89" t="s">
        <v>63</v>
      </c>
      <c r="B39" s="92"/>
      <c r="C39" s="92"/>
      <c r="D39" s="92"/>
      <c r="E39" s="93"/>
      <c r="F39" s="25">
        <f>'[4]УК ВР декабрь нар'!DG346+'[4]УК ВР декабрь нар'!EP346</f>
        <v>10196.537413565824</v>
      </c>
    </row>
    <row r="40" spans="1:12" ht="72" customHeight="1" x14ac:dyDescent="0.3">
      <c r="A40" s="75" t="s">
        <v>74</v>
      </c>
      <c r="B40" s="94"/>
      <c r="C40" s="94"/>
      <c r="D40" s="94"/>
      <c r="E40" s="95"/>
      <c r="F40" s="26">
        <f>SUM(F41:F49)</f>
        <v>65957.532299999992</v>
      </c>
    </row>
    <row r="41" spans="1:12" ht="15.6" hidden="1" x14ac:dyDescent="0.3">
      <c r="A41" s="82" t="s">
        <v>20</v>
      </c>
      <c r="B41" s="83"/>
      <c r="C41" s="83"/>
      <c r="D41" s="83"/>
      <c r="E41" s="84"/>
      <c r="F41" s="25">
        <f>'[4]УК ВР декабрь нар'!$EU346+'[4]УК ВР декабрь нар'!FV346+'[4]УК ВР декабрь нар'!EY346</f>
        <v>64043.31</v>
      </c>
      <c r="L41" s="41"/>
    </row>
    <row r="42" spans="1:12" ht="15.6" hidden="1" x14ac:dyDescent="0.3">
      <c r="A42" s="81" t="s">
        <v>31</v>
      </c>
      <c r="B42" s="76"/>
      <c r="C42" s="76"/>
      <c r="D42" s="76"/>
      <c r="E42" s="76"/>
      <c r="F42" s="25"/>
    </row>
    <row r="43" spans="1:12" ht="15.6" hidden="1" x14ac:dyDescent="0.3">
      <c r="A43" s="88" t="s">
        <v>21</v>
      </c>
      <c r="B43" s="88"/>
      <c r="C43" s="88"/>
      <c r="D43" s="88"/>
      <c r="E43" s="81"/>
      <c r="F43" s="25"/>
    </row>
    <row r="44" spans="1:12" ht="15.6" hidden="1" x14ac:dyDescent="0.3">
      <c r="A44" s="81" t="s">
        <v>17</v>
      </c>
      <c r="B44" s="76"/>
      <c r="C44" s="76"/>
      <c r="D44" s="76"/>
      <c r="E44" s="76"/>
      <c r="F44" s="25"/>
    </row>
    <row r="45" spans="1:12" ht="15.6" hidden="1" x14ac:dyDescent="0.3">
      <c r="A45" s="88" t="s">
        <v>22</v>
      </c>
      <c r="B45" s="88"/>
      <c r="C45" s="88"/>
      <c r="D45" s="88"/>
      <c r="E45" s="81"/>
      <c r="F45" s="25"/>
    </row>
    <row r="46" spans="1:12" ht="15.6" hidden="1" x14ac:dyDescent="0.3">
      <c r="A46" s="81" t="s">
        <v>17</v>
      </c>
      <c r="B46" s="76"/>
      <c r="C46" s="76"/>
      <c r="D46" s="76"/>
      <c r="E46" s="76"/>
      <c r="F46" s="25"/>
    </row>
    <row r="47" spans="1:12" ht="15.6" hidden="1" x14ac:dyDescent="0.3">
      <c r="A47" s="88" t="s">
        <v>18</v>
      </c>
      <c r="B47" s="88"/>
      <c r="C47" s="88"/>
      <c r="D47" s="88"/>
      <c r="E47" s="81"/>
      <c r="F47" s="25">
        <f>'[4]УК ВР декабрь нар'!EW346+'[4]УК ВР декабрь нар'!FA346+'[4]УК ВР декабрь нар'!FZ346</f>
        <v>1914.2222999999999</v>
      </c>
    </row>
    <row r="48" spans="1:12" ht="15.6" hidden="1" x14ac:dyDescent="0.3">
      <c r="A48" s="81" t="s">
        <v>19</v>
      </c>
      <c r="B48" s="76"/>
      <c r="C48" s="76"/>
      <c r="D48" s="76"/>
      <c r="E48" s="76"/>
      <c r="F48" s="25">
        <f>'[4]УК ВР декабрь нар'!FL346+'[4]УК ВР декабрь нар'!GG346</f>
        <v>0</v>
      </c>
    </row>
    <row r="49" spans="1:15" ht="15.6" hidden="1" x14ac:dyDescent="0.3">
      <c r="A49" s="89" t="s">
        <v>64</v>
      </c>
      <c r="B49" s="92"/>
      <c r="C49" s="92"/>
      <c r="D49" s="92"/>
      <c r="E49" s="93"/>
      <c r="F49" s="25">
        <f>'[4]УК ВР декабрь нар'!FS346+'[4]УК ВР декабрь нар'!GL346</f>
        <v>0</v>
      </c>
    </row>
    <row r="50" spans="1:15" ht="15.6" hidden="1" customHeight="1" x14ac:dyDescent="0.3">
      <c r="A50" s="75" t="s">
        <v>37</v>
      </c>
      <c r="B50" s="76"/>
      <c r="C50" s="76"/>
      <c r="D50" s="76"/>
      <c r="E50" s="77"/>
      <c r="F50" s="32"/>
    </row>
    <row r="51" spans="1:15" ht="15.6" x14ac:dyDescent="0.3">
      <c r="A51" s="78" t="s">
        <v>75</v>
      </c>
      <c r="B51" s="79"/>
      <c r="C51" s="79"/>
      <c r="D51" s="79"/>
      <c r="E51" s="80"/>
      <c r="F51" s="26">
        <f>F26+F33+F40+F50</f>
        <v>138160.53412638491</v>
      </c>
      <c r="G51" s="19"/>
      <c r="K51" s="19"/>
    </row>
    <row r="52" spans="1:15" ht="15.6" x14ac:dyDescent="0.3">
      <c r="A52" s="31" t="s">
        <v>66</v>
      </c>
      <c r="B52" s="43"/>
      <c r="C52" s="43"/>
      <c r="D52" s="43"/>
      <c r="E52" s="43"/>
      <c r="F52" s="26">
        <f>F53+F54+F55</f>
        <v>10462.76</v>
      </c>
    </row>
    <row r="53" spans="1:15" ht="15.6" x14ac:dyDescent="0.3">
      <c r="A53" s="81" t="s">
        <v>23</v>
      </c>
      <c r="B53" s="76"/>
      <c r="C53" s="76"/>
      <c r="D53" s="76"/>
      <c r="E53" s="76"/>
      <c r="F53" s="25">
        <v>2177.85</v>
      </c>
    </row>
    <row r="54" spans="1:15" ht="15.6" x14ac:dyDescent="0.3">
      <c r="A54" s="81" t="s">
        <v>24</v>
      </c>
      <c r="B54" s="76"/>
      <c r="C54" s="76"/>
      <c r="D54" s="76"/>
      <c r="E54" s="76"/>
      <c r="F54" s="25">
        <v>8284.91</v>
      </c>
    </row>
    <row r="55" spans="1:15" ht="18" hidden="1" customHeight="1" x14ac:dyDescent="0.3">
      <c r="A55" s="82" t="s">
        <v>25</v>
      </c>
      <c r="B55" s="83"/>
      <c r="C55" s="83"/>
      <c r="D55" s="83"/>
      <c r="E55" s="84"/>
      <c r="F55" s="25">
        <v>0</v>
      </c>
    </row>
    <row r="56" spans="1:15" ht="15.6" x14ac:dyDescent="0.3">
      <c r="A56" s="85" t="s">
        <v>67</v>
      </c>
      <c r="B56" s="85"/>
      <c r="C56" s="85"/>
      <c r="D56" s="85"/>
      <c r="E56" s="85"/>
      <c r="F56" s="26">
        <f>F51+F52</f>
        <v>148623.29412638492</v>
      </c>
      <c r="N56" s="19"/>
      <c r="O56" s="19"/>
    </row>
    <row r="57" spans="1:15" ht="15.6" x14ac:dyDescent="0.3">
      <c r="A57" s="67" t="s">
        <v>26</v>
      </c>
      <c r="B57" s="67"/>
      <c r="C57" s="67"/>
      <c r="D57" s="67"/>
      <c r="E57" s="67"/>
      <c r="F57" s="27">
        <f>E17</f>
        <v>79793.850000000006</v>
      </c>
    </row>
    <row r="58" spans="1:15" ht="15.6" x14ac:dyDescent="0.3">
      <c r="A58" s="67" t="s">
        <v>27</v>
      </c>
      <c r="B58" s="67"/>
      <c r="C58" s="67"/>
      <c r="D58" s="67"/>
      <c r="E58" s="67"/>
      <c r="F58" s="26">
        <f>F17</f>
        <v>76482.89</v>
      </c>
      <c r="H58" s="28"/>
    </row>
    <row r="59" spans="1:15" ht="15.6" x14ac:dyDescent="0.3">
      <c r="A59" s="74" t="s">
        <v>28</v>
      </c>
      <c r="B59" s="74"/>
      <c r="C59" s="74"/>
      <c r="D59" s="74"/>
      <c r="E59" s="74"/>
      <c r="F59" s="26">
        <f>F25+F57-F56</f>
        <v>-465678.37093427358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89</vt:lpstr>
      <vt:lpstr>Кузнецкая 89(2019)</vt:lpstr>
      <vt:lpstr>Кузнецкая 89(2020)</vt:lpstr>
      <vt:lpstr>Кузнецкая 89(2021)</vt:lpstr>
      <vt:lpstr>'Кузнецкая 89'!Область_печати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2018-04-11T07:00:10Z</cp:lastPrinted>
  <dcterms:created xsi:type="dcterms:W3CDTF">2013-05-24T09:13:10Z</dcterms:created>
  <dcterms:modified xsi:type="dcterms:W3CDTF">2022-03-28T08:19:56Z</dcterms:modified>
</cp:coreProperties>
</file>